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<sst xmlns="http://schemas.openxmlformats.org/spreadsheetml/2006/main" count="74" uniqueCount="26">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</sst>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0.4638619292965559</c:v>
                </c:pt>
                <c:pt idx="1">
                  <c:v>0.49868138673238338</c:v>
                </c:pt>
                <c:pt idx="2">
                  <c:v>0.49505076125761982</c:v>
                </c:pt>
                <c:pt idx="3">
                  <c:v>0.46660927383461881</c:v>
                </c:pt>
                <c:pt idx="4">
                  <c:v>0.44063234248215882</c:v>
                </c:pt>
                <c:pt idx="5">
                  <c:v>0.52786133041860051</c:v>
                </c:pt>
                <c:pt idx="6">
                  <c:v>0.60056679514290934</c:v>
                </c:pt>
                <c:pt idx="7">
                  <c:v>0.58773275494544286</c:v>
                </c:pt>
                <c:pt idx="8">
                  <c:v>0.56511916959958075</c:v>
                </c:pt>
                <c:pt idx="9">
                  <c:v>0.5407523160913188</c:v>
                </c:pt>
                <c:pt idx="10">
                  <c:v>0.48252106133313133</c:v>
                </c:pt>
                <c:pt idx="11">
                  <c:v>0.51479972774812077</c:v>
                </c:pt>
                <c:pt idx="12">
                  <c:v>0.50244724799028673</c:v>
                </c:pt>
                <c:pt idx="13">
                  <c:v>0.50620500674257563</c:v>
                </c:pt>
                <c:pt idx="14">
                  <c:v>0.46418605234462124</c:v>
                </c:pt>
                <c:pt idx="15">
                  <c:v>0.48429382360087847</c:v>
                </c:pt>
                <c:pt idx="16">
                  <c:v>0.44920474833921825</c:v>
                </c:pt>
                <c:pt idx="17">
                  <c:v>0.45688065595787247</c:v>
                </c:pt>
                <c:pt idx="18">
                  <c:v>0.4679876737321198</c:v>
                </c:pt>
                <c:pt idx="19">
                  <c:v>0.45176061857148064</c:v>
                </c:pt>
                <c:pt idx="20">
                  <c:v>0.3933560929445038</c:v>
                </c:pt>
                <c:pt idx="21">
                  <c:v>0.46048917166903408</c:v>
                </c:pt>
                <c:pt idx="22">
                  <c:v>0.52078324442542656</c:v>
                </c:pt>
                <c:pt idx="23">
                  <c:v>0.520290195553058</c:v>
                </c:pt>
                <c:pt idx="24">
                  <c:v>0.53872667104186678</c:v>
                </c:pt>
                <c:pt idx="25">
                  <c:v>0.61163190200968154</c:v>
                </c:pt>
                <c:pt idx="26">
                  <c:v>0.48568555729729779</c:v>
                </c:pt>
                <c:pt idx="27">
                  <c:v>0.5229695937168386</c:v>
                </c:pt>
                <c:pt idx="28">
                  <c:v>0.50723558630800403</c:v>
                </c:pt>
                <c:pt idx="29">
                  <c:v>0.51517276924127819</c:v>
                </c:pt>
                <c:pt idx="30">
                  <c:v>0.46573631717865327</c:v>
                </c:pt>
                <c:pt idx="31">
                  <c:v>0.51475553862429146</c:v>
                </c:pt>
                <c:pt idx="32">
                  <c:v>0.50264356325467252</c:v>
                </c:pt>
                <c:pt idx="33">
                  <c:v>0.51041604472097002</c:v>
                </c:pt>
                <c:pt idx="34">
                  <c:v>0.51879978712890729</c:v>
                </c:pt>
                <c:pt idx="35">
                  <c:v>0.52226560123387811</c:v>
                </c:pt>
                <c:pt idx="36">
                  <c:v>0.52951237009994279</c:v>
                </c:pt>
                <c:pt idx="37">
                  <c:v>0.54510491101324954</c:v>
                </c:pt>
                <c:pt idx="38">
                  <c:v>0.55774229412356913</c:v>
                </c:pt>
                <c:pt idx="39">
                  <c:v>0.50690418815306293</c:v>
                </c:pt>
                <c:pt idx="40">
                  <c:v>0.49160526635347684</c:v>
                </c:pt>
                <c:pt idx="41">
                  <c:v>0.5163188301565812</c:v>
                </c:pt>
                <c:pt idx="42">
                  <c:v>0.55585587543708248</c:v>
                </c:pt>
                <c:pt idx="43">
                  <c:v>0.56285010568672034</c:v>
                </c:pt>
                <c:pt idx="44">
                  <c:v>0.55902800366502881</c:v>
                </c:pt>
                <c:pt idx="45">
                  <c:v>0.55352574420564871</c:v>
                </c:pt>
                <c:pt idx="46">
                  <c:v>0.55546431944126307</c:v>
                </c:pt>
                <c:pt idx="47">
                  <c:v>0.59227837578406761</c:v>
                </c:pt>
                <c:pt idx="48">
                  <c:v>0.58129489490584252</c:v>
                </c:pt>
                <c:pt idx="49">
                  <c:v>0.51842159197369153</c:v>
                </c:pt>
                <c:pt idx="50">
                  <c:v>0.52209611084077823</c:v>
                </c:pt>
                <c:pt idx="51">
                  <c:v>0.53063864875742095</c:v>
                </c:pt>
                <c:pt idx="52">
                  <c:v>0.49334847388619396</c:v>
                </c:pt>
                <c:pt idx="53">
                  <c:v>0.46969178405846723</c:v>
                </c:pt>
                <c:pt idx="54">
                  <c:v>0.4813366676251587</c:v>
                </c:pt>
                <c:pt idx="55">
                  <c:v>0.44992211123058545</c:v>
                </c:pt>
                <c:pt idx="56">
                  <c:v>0.50674405140251355</c:v>
                </c:pt>
                <c:pt idx="57">
                  <c:v>0.48463278208854493</c:v>
                </c:pt>
                <c:pt idx="58">
                  <c:v>0.48145133500699849</c:v>
                </c:pt>
                <c:pt idx="59">
                  <c:v>0.51742497016615285</c:v>
                </c:pt>
                <c:pt idx="60">
                  <c:v>0.49583709688736211</c:v>
                </c:pt>
                <c:pt idx="61">
                  <c:v>0.4793075148515048</c:v>
                </c:pt>
                <c:pt idx="62">
                  <c:v>0.49810516764938823</c:v>
                </c:pt>
                <c:pt idx="63">
                  <c:v>0.53102062550888884</c:v>
                </c:pt>
                <c:pt idx="64">
                  <c:v>0.51185578290253275</c:v>
                </c:pt>
                <c:pt idx="65">
                  <c:v>0.53815893444922913</c:v>
                </c:pt>
                <c:pt idx="66">
                  <c:v>0.49040237271016329</c:v>
                </c:pt>
                <c:pt idx="67">
                  <c:v>0.52758049351528802</c:v>
                </c:pt>
                <c:pt idx="68">
                  <c:v>0.58247505960007206</c:v>
                </c:pt>
                <c:pt idx="69">
                  <c:v>0.57430258357591646</c:v>
                </c:pt>
                <c:pt idx="70">
                  <c:v>0.62679148934553708</c:v>
                </c:pt>
                <c:pt idx="71">
                  <c:v>0.56853589157808693</c:v>
                </c:pt>
                <c:pt idx="72">
                  <c:v>0.50036041535882436</c:v>
                </c:pt>
                <c:pt idx="73">
                  <c:v>0.55393012773631067</c:v>
                </c:pt>
                <c:pt idx="74">
                  <c:v>0.59001868344276687</c:v>
                </c:pt>
                <c:pt idx="75">
                  <c:v>0.53073218720029913</c:v>
                </c:pt>
                <c:pt idx="76">
                  <c:v>0.52085617698651177</c:v>
                </c:pt>
                <c:pt idx="77">
                  <c:v>0.47139663881789773</c:v>
                </c:pt>
                <c:pt idx="78">
                  <c:v>0.49547314966517714</c:v>
                </c:pt>
                <c:pt idx="79">
                  <c:v>0.62994414878595484</c:v>
                </c:pt>
                <c:pt idx="80">
                  <c:v>0.62169582262874257</c:v>
                </c:pt>
                <c:pt idx="81">
                  <c:v>0.6037030851040911</c:v>
                </c:pt>
                <c:pt idx="82">
                  <c:v>0.5078233513701792</c:v>
                </c:pt>
                <c:pt idx="83">
                  <c:v>0.49315294526719466</c:v>
                </c:pt>
                <c:pt idx="84">
                  <c:v>0.51140152440078523</c:v>
                </c:pt>
                <c:pt idx="85">
                  <c:v>0.51662462701351286</c:v>
                </c:pt>
                <c:pt idx="86">
                  <c:v>0.5156497360200627</c:v>
                </c:pt>
                <c:pt idx="87">
                  <c:v>0.48790105811011975</c:v>
                </c:pt>
                <c:pt idx="88">
                  <c:v>0.52322572545446744</c:v>
                </c:pt>
                <c:pt idx="89">
                  <c:v>0.48797756913905199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0.57751476583567862</c:v>
                </c:pt>
                <c:pt idx="1">
                  <c:v>0.50758861857996163</c:v>
                </c:pt>
                <c:pt idx="2">
                  <c:v>0.49046865989005278</c:v>
                </c:pt>
                <c:pt idx="3">
                  <c:v>0.44174871178006614</c:v>
                </c:pt>
                <c:pt idx="4">
                  <c:v>0.54635632040529958</c:v>
                </c:pt>
                <c:pt idx="5">
                  <c:v>0.53765211816094938</c:v>
                </c:pt>
                <c:pt idx="6">
                  <c:v>0.57853479479853165</c:v>
                </c:pt>
                <c:pt idx="7">
                  <c:v>0.45245398027634787</c:v>
                </c:pt>
                <c:pt idx="8">
                  <c:v>0.4735753277178239</c:v>
                </c:pt>
                <c:pt idx="9">
                  <c:v>0.47236511847919388</c:v>
                </c:pt>
                <c:pt idx="10">
                  <c:v>0.46101731203256863</c:v>
                </c:pt>
                <c:pt idx="11">
                  <c:v>0.46958611533655048</c:v>
                </c:pt>
                <c:pt idx="12">
                  <c:v>0.5133653278592526</c:v>
                </c:pt>
                <c:pt idx="13">
                  <c:v>0.53179318699934142</c:v>
                </c:pt>
                <c:pt idx="14">
                  <c:v>0.50077848414110571</c:v>
                </c:pt>
                <c:pt idx="15">
                  <c:v>0.57044362543745808</c:v>
                </c:pt>
                <c:pt idx="16">
                  <c:v>0.54659644100800542</c:v>
                </c:pt>
                <c:pt idx="17">
                  <c:v>0.53451740320376029</c:v>
                </c:pt>
                <c:pt idx="18">
                  <c:v>0.46226116968730302</c:v>
                </c:pt>
                <c:pt idx="19">
                  <c:v>0.44503515436146052</c:v>
                </c:pt>
                <c:pt idx="20">
                  <c:v>0.44948544654817296</c:v>
                </c:pt>
                <c:pt idx="21">
                  <c:v>0.50132755892596259</c:v>
                </c:pt>
                <c:pt idx="22">
                  <c:v>0.64564576089968218</c:v>
                </c:pt>
                <c:pt idx="23">
                  <c:v>0.71903283398857709</c:v>
                </c:pt>
                <c:pt idx="24">
                  <c:v>0.76857299872665619</c:v>
                </c:pt>
                <c:pt idx="25">
                  <c:v>0.63233697243824949</c:v>
                </c:pt>
                <c:pt idx="26">
                  <c:v>0.53951257467709057</c:v>
                </c:pt>
                <c:pt idx="27">
                  <c:v>0.46874952577085677</c:v>
                </c:pt>
                <c:pt idx="28">
                  <c:v>0.62467106299998976</c:v>
                </c:pt>
                <c:pt idx="29">
                  <c:v>0.57812498545762425</c:v>
                </c:pt>
                <c:pt idx="30">
                  <c:v>0.49061399064803446</c:v>
                </c:pt>
                <c:pt idx="31">
                  <c:v>0.43865723380157751</c:v>
                </c:pt>
                <c:pt idx="32">
                  <c:v>0.45913217979707771</c:v>
                </c:pt>
                <c:pt idx="33">
                  <c:v>0.52382079602689247</c:v>
                </c:pt>
                <c:pt idx="34">
                  <c:v>0.57445622654312589</c:v>
                </c:pt>
                <c:pt idx="35">
                  <c:v>0.65982503256775693</c:v>
                </c:pt>
                <c:pt idx="36">
                  <c:v>0.59447271327421258</c:v>
                </c:pt>
                <c:pt idx="37">
                  <c:v>0.55628963487371585</c:v>
                </c:pt>
                <c:pt idx="38">
                  <c:v>0.47659251411254078</c:v>
                </c:pt>
                <c:pt idx="39">
                  <c:v>0.47558755651716944</c:v>
                </c:pt>
                <c:pt idx="40">
                  <c:v>0.58520342342076381</c:v>
                </c:pt>
                <c:pt idx="41">
                  <c:v>0.58676360097605551</c:v>
                </c:pt>
                <c:pt idx="42">
                  <c:v>0.5364281136558533</c:v>
                </c:pt>
                <c:pt idx="43">
                  <c:v>0.55348984461487416</c:v>
                </c:pt>
                <c:pt idx="44">
                  <c:v>0.52981581294586444</c:v>
                </c:pt>
                <c:pt idx="45">
                  <c:v>0.57462854398270091</c:v>
                </c:pt>
                <c:pt idx="46">
                  <c:v>0.60181339118681798</c:v>
                </c:pt>
                <c:pt idx="47">
                  <c:v>0.62385140189085608</c:v>
                </c:pt>
                <c:pt idx="48">
                  <c:v>0.54049099304761572</c:v>
                </c:pt>
                <c:pt idx="49">
                  <c:v>0.50076921586101497</c:v>
                </c:pt>
                <c:pt idx="50">
                  <c:v>0.61540875924528871</c:v>
                </c:pt>
                <c:pt idx="51">
                  <c:v>0.49185974018079781</c:v>
                </c:pt>
                <c:pt idx="52">
                  <c:v>0.46186734124146994</c:v>
                </c:pt>
                <c:pt idx="53">
                  <c:v>0.42732734636748065</c:v>
                </c:pt>
                <c:pt idx="54">
                  <c:v>0.47639372981423961</c:v>
                </c:pt>
                <c:pt idx="55">
                  <c:v>0.6015025460990342</c:v>
                </c:pt>
                <c:pt idx="56">
                  <c:v>0.54649591810420717</c:v>
                </c:pt>
                <c:pt idx="57">
                  <c:v>0.52074183910124106</c:v>
                </c:pt>
                <c:pt idx="58">
                  <c:v>0.51619396708794574</c:v>
                </c:pt>
                <c:pt idx="59">
                  <c:v>0.4792652651559105</c:v>
                </c:pt>
                <c:pt idx="60">
                  <c:v>0.46442157087378011</c:v>
                </c:pt>
                <c:pt idx="61">
                  <c:v>0.4534406871214986</c:v>
                </c:pt>
                <c:pt idx="62">
                  <c:v>0.46090461576642372</c:v>
                </c:pt>
                <c:pt idx="63">
                  <c:v>0.47142962231100488</c:v>
                </c:pt>
                <c:pt idx="64">
                  <c:v>0.61078272949838364</c:v>
                </c:pt>
                <c:pt idx="65">
                  <c:v>0.52466382554211788</c:v>
                </c:pt>
                <c:pt idx="66">
                  <c:v>0.41859334423010292</c:v>
                </c:pt>
                <c:pt idx="67">
                  <c:v>0.4381837303281087</c:v>
                </c:pt>
                <c:pt idx="68">
                  <c:v>0.42425672334227604</c:v>
                </c:pt>
                <c:pt idx="69">
                  <c:v>0.41668907641908359</c:v>
                </c:pt>
                <c:pt idx="70">
                  <c:v>0.50907645570261384</c:v>
                </c:pt>
                <c:pt idx="71">
                  <c:v>0.61377177650525083</c:v>
                </c:pt>
                <c:pt idx="72">
                  <c:v>0.65655464890186432</c:v>
                </c:pt>
                <c:pt idx="73">
                  <c:v>0.56093904087065372</c:v>
                </c:pt>
                <c:pt idx="74">
                  <c:v>0.4701464136811398</c:v>
                </c:pt>
                <c:pt idx="75">
                  <c:v>0.5096302777377425</c:v>
                </c:pt>
                <c:pt idx="76">
                  <c:v>0.50245071835736743</c:v>
                </c:pt>
                <c:pt idx="77">
                  <c:v>0.55280054561894998</c:v>
                </c:pt>
                <c:pt idx="78">
                  <c:v>0.5963677926146792</c:v>
                </c:pt>
                <c:pt idx="79">
                  <c:v>0.57150692061504105</c:v>
                </c:pt>
                <c:pt idx="80">
                  <c:v>0.57950872065522574</c:v>
                </c:pt>
                <c:pt idx="81">
                  <c:v>0.48468012233147817</c:v>
                </c:pt>
                <c:pt idx="82">
                  <c:v>0.48120826358452085</c:v>
                </c:pt>
                <c:pt idx="83">
                  <c:v>0.52092978872622242</c:v>
                </c:pt>
                <c:pt idx="84">
                  <c:v>0.50196143703119478</c:v>
                </c:pt>
                <c:pt idx="85">
                  <c:v>0.57867917620902842</c:v>
                </c:pt>
                <c:pt idx="86">
                  <c:v>0.56240825056923793</c:v>
                </c:pt>
                <c:pt idx="87">
                  <c:v>0.519076327421504</c:v>
                </c:pt>
                <c:pt idx="88">
                  <c:v>0.54207447992140034</c:v>
                </c:pt>
                <c:pt idx="89">
                  <c:v>0.62607552191217575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1.2245369600353977</c:v>
                </c:pt>
                <c:pt idx="1">
                  <c:v>1.2242219465924475</c:v>
                </c:pt>
                <c:pt idx="2">
                  <c:v>1.3617537209944746</c:v>
                </c:pt>
                <c:pt idx="3">
                  <c:v>1.3563833045824003</c:v>
                </c:pt>
                <c:pt idx="4">
                  <c:v>1.1841553204689168</c:v>
                </c:pt>
                <c:pt idx="5">
                  <c:v>1.2085781987691036</c:v>
                </c:pt>
                <c:pt idx="6">
                  <c:v>1.1997209290909596</c:v>
                </c:pt>
                <c:pt idx="7">
                  <c:v>1.0772902686339909</c:v>
                </c:pt>
                <c:pt idx="8">
                  <c:v>0.99965269363562315</c:v>
                </c:pt>
                <c:pt idx="9">
                  <c:v>0.92232023367391258</c:v>
                </c:pt>
                <c:pt idx="10">
                  <c:v>1.0144954126959289</c:v>
                </c:pt>
                <c:pt idx="11">
                  <c:v>0.94556722634985702</c:v>
                </c:pt>
                <c:pt idx="12">
                  <c:v>0.89536713236720722</c:v>
                </c:pt>
                <c:pt idx="13">
                  <c:v>0.879956177173565</c:v>
                </c:pt>
                <c:pt idx="14">
                  <c:v>0.89144224792119375</c:v>
                </c:pt>
                <c:pt idx="15">
                  <c:v>0.87963282794278064</c:v>
                </c:pt>
                <c:pt idx="16">
                  <c:v>0.8554330618809286</c:v>
                </c:pt>
                <c:pt idx="17">
                  <c:v>0.81801962395118744</c:v>
                </c:pt>
                <c:pt idx="18">
                  <c:v>0.86175143027181011</c:v>
                </c:pt>
                <c:pt idx="19">
                  <c:v>0.89058105581113822</c:v>
                </c:pt>
                <c:pt idx="20">
                  <c:v>0.91957259772307176</c:v>
                </c:pt>
                <c:pt idx="21">
                  <c:v>0.94076732300338684</c:v>
                </c:pt>
                <c:pt idx="22">
                  <c:v>0.97637665550731378</c:v>
                </c:pt>
                <c:pt idx="23">
                  <c:v>1.0547924884457207</c:v>
                </c:pt>
                <c:pt idx="24">
                  <c:v>0.98371502770675112</c:v>
                </c:pt>
                <c:pt idx="25">
                  <c:v>1.1536189241102248</c:v>
                </c:pt>
                <c:pt idx="26">
                  <c:v>1.2059285442705314</c:v>
                </c:pt>
                <c:pt idx="27">
                  <c:v>1.1344810216390737</c:v>
                </c:pt>
                <c:pt idx="28">
                  <c:v>1.1467749037776858</c:v>
                </c:pt>
                <c:pt idx="29">
                  <c:v>1.3428087978468504</c:v>
                </c:pt>
                <c:pt idx="30">
                  <c:v>1.2624017883632122</c:v>
                </c:pt>
                <c:pt idx="31">
                  <c:v>1.1789424823838921</c:v>
                </c:pt>
                <c:pt idx="32">
                  <c:v>1.2652199230805861</c:v>
                </c:pt>
                <c:pt idx="33">
                  <c:v>1.2608695183210081</c:v>
                </c:pt>
                <c:pt idx="34">
                  <c:v>1.2621713088354889</c:v>
                </c:pt>
                <c:pt idx="35">
                  <c:v>1.2598629466654576</c:v>
                </c:pt>
                <c:pt idx="36">
                  <c:v>1.2551684667193832</c:v>
                </c:pt>
                <c:pt idx="37">
                  <c:v>1.1186237225543483</c:v>
                </c:pt>
                <c:pt idx="38">
                  <c:v>1.1134509440540601</c:v>
                </c:pt>
                <c:pt idx="39">
                  <c:v>1.1076755164786001</c:v>
                </c:pt>
                <c:pt idx="40">
                  <c:v>1.3298425654372863</c:v>
                </c:pt>
                <c:pt idx="41">
                  <c:v>1.2491734475592853</c:v>
                </c:pt>
                <c:pt idx="42">
                  <c:v>1.3388461966061262</c:v>
                </c:pt>
                <c:pt idx="43">
                  <c:v>1.0122690291890963</c:v>
                </c:pt>
                <c:pt idx="44">
                  <c:v>0.92961130311090867</c:v>
                </c:pt>
                <c:pt idx="45">
                  <c:v>1.0610856201511565</c:v>
                </c:pt>
                <c:pt idx="46">
                  <c:v>0.94980106407247344</c:v>
                </c:pt>
                <c:pt idx="47">
                  <c:v>0.90944149618580217</c:v>
                </c:pt>
                <c:pt idx="48">
                  <c:v>0.92290141809208548</c:v>
                </c:pt>
                <c:pt idx="49">
                  <c:v>1.0329905152502938</c:v>
                </c:pt>
                <c:pt idx="50">
                  <c:v>0.99120015736986233</c:v>
                </c:pt>
                <c:pt idx="51">
                  <c:v>1.0084994095130266</c:v>
                </c:pt>
                <c:pt idx="52">
                  <c:v>1.0506768799793627</c:v>
                </c:pt>
                <c:pt idx="53">
                  <c:v>0.92633800763938146</c:v>
                </c:pt>
                <c:pt idx="54">
                  <c:v>0.84977301484601331</c:v>
                </c:pt>
                <c:pt idx="55">
                  <c:v>0.88947719254361735</c:v>
                </c:pt>
                <c:pt idx="56">
                  <c:v>0.9712921590804886</c:v>
                </c:pt>
                <c:pt idx="57">
                  <c:v>0.85021932787859411</c:v>
                </c:pt>
                <c:pt idx="58">
                  <c:v>0.89575166642161208</c:v>
                </c:pt>
                <c:pt idx="59">
                  <c:v>0.91918751448480562</c:v>
                </c:pt>
                <c:pt idx="60">
                  <c:v>0.85871156459597109</c:v>
                </c:pt>
                <c:pt idx="61">
                  <c:v>0.97586473686276554</c:v>
                </c:pt>
                <c:pt idx="62">
                  <c:v>1.0214118553604883</c:v>
                </c:pt>
                <c:pt idx="63">
                  <c:v>1.1721864150680237</c:v>
                </c:pt>
                <c:pt idx="64">
                  <c:v>1.1679942578772227</c:v>
                </c:pt>
                <c:pt idx="65">
                  <c:v>1.1774969526589563</c:v>
                </c:pt>
                <c:pt idx="66">
                  <c:v>1.1727671749972313</c:v>
                </c:pt>
                <c:pt idx="67">
                  <c:v>1.2164314680931947</c:v>
                </c:pt>
                <c:pt idx="68">
                  <c:v>1.1065777098522138</c:v>
                </c:pt>
                <c:pt idx="69">
                  <c:v>1.142495596298077</c:v>
                </c:pt>
                <c:pt idx="70">
                  <c:v>1.0234381427735066</c:v>
                </c:pt>
                <c:pt idx="71">
                  <c:v>1.0354442265624451</c:v>
                </c:pt>
                <c:pt idx="72">
                  <c:v>1.011702934834237</c:v>
                </c:pt>
                <c:pt idx="73">
                  <c:v>0.94688246883373794</c:v>
                </c:pt>
                <c:pt idx="74">
                  <c:v>1.001900578537922</c:v>
                </c:pt>
                <c:pt idx="75">
                  <c:v>1.0616455720272071</c:v>
                </c:pt>
                <c:pt idx="76">
                  <c:v>1.0543046247593459</c:v>
                </c:pt>
                <c:pt idx="77">
                  <c:v>0.98522174785812189</c:v>
                </c:pt>
                <c:pt idx="78">
                  <c:v>0.96395379360442934</c:v>
                </c:pt>
                <c:pt idx="79">
                  <c:v>1.0108439692464639</c:v>
                </c:pt>
                <c:pt idx="80">
                  <c:v>1.122930240644981</c:v>
                </c:pt>
                <c:pt idx="81">
                  <c:v>1.125697098941266</c:v>
                </c:pt>
                <c:pt idx="82">
                  <c:v>1.0548892331149566</c:v>
                </c:pt>
                <c:pt idx="83">
                  <c:v>1.1892427145624893</c:v>
                </c:pt>
                <c:pt idx="84">
                  <c:v>1.2615687996612734</c:v>
                </c:pt>
                <c:pt idx="85">
                  <c:v>1.1082150108985427</c:v>
                </c:pt>
                <c:pt idx="86">
                  <c:v>1.1213579020535369</c:v>
                </c:pt>
                <c:pt idx="87">
                  <c:v>1.1063996987214422</c:v>
                </c:pt>
                <c:pt idx="88">
                  <c:v>0.96784247187627193</c:v>
                </c:pt>
                <c:pt idx="89">
                  <c:v>1.0140945818601634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1.7991194369541064</c:v>
                </c:pt>
                <c:pt idx="1">
                  <c:v>1.8441527509871987</c:v>
                </c:pt>
                <c:pt idx="2">
                  <c:v>1.8428192798106175</c:v>
                </c:pt>
                <c:pt idx="3">
                  <c:v>1.9078132938791019</c:v>
                </c:pt>
                <c:pt idx="4">
                  <c:v>2.1206681644503895</c:v>
                </c:pt>
                <c:pt idx="5">
                  <c:v>2.0140397170467272</c:v>
                </c:pt>
                <c:pt idx="6">
                  <c:v>1.9193589846795971</c:v>
                </c:pt>
                <c:pt idx="7">
                  <c:v>1.9697357749895583</c:v>
                </c:pt>
                <c:pt idx="8">
                  <c:v>1.9526682975247056</c:v>
                </c:pt>
                <c:pt idx="9">
                  <c:v>1.8687417425311459</c:v>
                </c:pt>
                <c:pt idx="10">
                  <c:v>1.6336466400284524</c:v>
                </c:pt>
                <c:pt idx="11">
                  <c:v>1.7229348529432855</c:v>
                </c:pt>
                <c:pt idx="12">
                  <c:v>1.9787931398044762</c:v>
                </c:pt>
                <c:pt idx="13">
                  <c:v>1.9944477535133842</c:v>
                </c:pt>
                <c:pt idx="14">
                  <c:v>1.9396447619810731</c:v>
                </c:pt>
                <c:pt idx="15">
                  <c:v>1.8587963506498186</c:v>
                </c:pt>
                <c:pt idx="16">
                  <c:v>1.8990181733945137</c:v>
                </c:pt>
                <c:pt idx="17">
                  <c:v>1.7853602198181735</c:v>
                </c:pt>
                <c:pt idx="18">
                  <c:v>1.7896789142791014</c:v>
                </c:pt>
                <c:pt idx="19">
                  <c:v>1.8287696454064586</c:v>
                </c:pt>
                <c:pt idx="20">
                  <c:v>1.9157988221287019</c:v>
                </c:pt>
                <c:pt idx="21">
                  <c:v>1.9907511343491113</c:v>
                </c:pt>
                <c:pt idx="22">
                  <c:v>1.8495497612294647</c:v>
                </c:pt>
                <c:pt idx="23">
                  <c:v>1.9489605311471603</c:v>
                </c:pt>
                <c:pt idx="24">
                  <c:v>1.8720308185984125</c:v>
                </c:pt>
                <c:pt idx="25">
                  <c:v>1.7972513556643859</c:v>
                </c:pt>
                <c:pt idx="26">
                  <c:v>1.817987599887678</c:v>
                </c:pt>
                <c:pt idx="27">
                  <c:v>1.8363766624510303</c:v>
                </c:pt>
                <c:pt idx="28">
                  <c:v>1.8604765114491972</c:v>
                </c:pt>
                <c:pt idx="29">
                  <c:v>1.6635375472117948</c:v>
                </c:pt>
                <c:pt idx="30">
                  <c:v>1.8333389294256399</c:v>
                </c:pt>
                <c:pt idx="31">
                  <c:v>1.9526340384324934</c:v>
                </c:pt>
                <c:pt idx="32">
                  <c:v>1.8418139837541736</c:v>
                </c:pt>
                <c:pt idx="33">
                  <c:v>1.8606874788411729</c:v>
                </c:pt>
                <c:pt idx="34">
                  <c:v>1.8637373432661648</c:v>
                </c:pt>
                <c:pt idx="35">
                  <c:v>2.0611104617411216</c:v>
                </c:pt>
                <c:pt idx="36">
                  <c:v>2.0781805363319181</c:v>
                </c:pt>
                <c:pt idx="37">
                  <c:v>1.9925997502129946</c:v>
                </c:pt>
                <c:pt idx="38">
                  <c:v>1.9670665370082967</c:v>
                </c:pt>
                <c:pt idx="39">
                  <c:v>1.9590205686177178</c:v>
                </c:pt>
                <c:pt idx="40">
                  <c:v>1.8854343834578127</c:v>
                </c:pt>
                <c:pt idx="41">
                  <c:v>2.0352452807157926</c:v>
                </c:pt>
                <c:pt idx="42">
                  <c:v>1.8273080612482755</c:v>
                </c:pt>
                <c:pt idx="43">
                  <c:v>1.8676936091175602</c:v>
                </c:pt>
                <c:pt idx="44">
                  <c:v>1.8773643676880893</c:v>
                </c:pt>
                <c:pt idx="45">
                  <c:v>1.8986323208212188</c:v>
                </c:pt>
                <c:pt idx="46">
                  <c:v>1.7248183431045203</c:v>
                </c:pt>
                <c:pt idx="47">
                  <c:v>1.7597197824017143</c:v>
                </c:pt>
                <c:pt idx="48">
                  <c:v>1.6320845206402763</c:v>
                </c:pt>
                <c:pt idx="49">
                  <c:v>1.6859715158139497</c:v>
                </c:pt>
                <c:pt idx="50">
                  <c:v>2.1887856983434895</c:v>
                </c:pt>
                <c:pt idx="51">
                  <c:v>2.07087983213968</c:v>
                </c:pt>
                <c:pt idx="52">
                  <c:v>2.0548554370991701</c:v>
                </c:pt>
                <c:pt idx="53">
                  <c:v>1.9528241865656812</c:v>
                </c:pt>
                <c:pt idx="54">
                  <c:v>1.8985759911697599</c:v>
                </c:pt>
                <c:pt idx="55">
                  <c:v>1.7960958372011255</c:v>
                </c:pt>
                <c:pt idx="56">
                  <c:v>1.7082093089512869</c:v>
                </c:pt>
                <c:pt idx="57">
                  <c:v>1.7698048676275393</c:v>
                </c:pt>
                <c:pt idx="58">
                  <c:v>2.0239038727063701</c:v>
                </c:pt>
                <c:pt idx="59">
                  <c:v>1.6772542021121821</c:v>
                </c:pt>
                <c:pt idx="60">
                  <c:v>1.8184994457109789</c:v>
                </c:pt>
                <c:pt idx="61">
                  <c:v>1.8435982548743499</c:v>
                </c:pt>
                <c:pt idx="62">
                  <c:v>1.725325472699575</c:v>
                </c:pt>
                <c:pt idx="63">
                  <c:v>1.8607098710530459</c:v>
                </c:pt>
                <c:pt idx="64">
                  <c:v>1.9630469673791484</c:v>
                </c:pt>
                <c:pt idx="65">
                  <c:v>2.0229411580832148</c:v>
                </c:pt>
                <c:pt idx="66">
                  <c:v>1.8522941375206599</c:v>
                </c:pt>
                <c:pt idx="67">
                  <c:v>1.8808858270168185</c:v>
                </c:pt>
                <c:pt idx="68">
                  <c:v>1.8719260652065657</c:v>
                </c:pt>
                <c:pt idx="69">
                  <c:v>1.5326878476350616</c:v>
                </c:pt>
                <c:pt idx="70">
                  <c:v>1.8330706500832619</c:v>
                </c:pt>
                <c:pt idx="71">
                  <c:v>1.924144102970458</c:v>
                </c:pt>
                <c:pt idx="72">
                  <c:v>2.0112293033640629</c:v>
                </c:pt>
                <c:pt idx="73">
                  <c:v>1.5982867081148653</c:v>
                </c:pt>
                <c:pt idx="74">
                  <c:v>1.6212822634888187</c:v>
                </c:pt>
                <c:pt idx="75">
                  <c:v>1.519712359372988</c:v>
                </c:pt>
                <c:pt idx="76">
                  <c:v>1.3737469308035741</c:v>
                </c:pt>
                <c:pt idx="77">
                  <c:v>1.4493517829216462</c:v>
                </c:pt>
                <c:pt idx="78">
                  <c:v>1.42094225223938</c:v>
                </c:pt>
                <c:pt idx="79">
                  <c:v>1.4764831957364037</c:v>
                </c:pt>
                <c:pt idx="80">
                  <c:v>1.4988650592185904</c:v>
                </c:pt>
                <c:pt idx="81">
                  <c:v>1.541542575243023</c:v>
                </c:pt>
                <c:pt idx="82">
                  <c:v>1.5785888222437277</c:v>
                </c:pt>
                <c:pt idx="83">
                  <c:v>1.6751471938695841</c:v>
                </c:pt>
                <c:pt idx="84">
                  <c:v>1.6960275005937846</c:v>
                </c:pt>
                <c:pt idx="85">
                  <c:v>1.4657267710671165</c:v>
                </c:pt>
                <c:pt idx="86">
                  <c:v>1.3242000464775776</c:v>
                </c:pt>
                <c:pt idx="87">
                  <c:v>1.4339219309141396</c:v>
                </c:pt>
                <c:pt idx="88">
                  <c:v>1.3957715380341174</c:v>
                </c:pt>
                <c:pt idx="89">
                  <c:v>1.5573531723198695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731232"/>
        <c:axId val="270732408"/>
      </c:scatterChart>
      <c:valAx>
        <c:axId val="27073123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732408"/>
        <c:crosses val="autoZero"/>
        <c:crossBetween val="midCat"/>
      </c:valAx>
      <c:valAx>
        <c:axId val="27073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731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14.114999770000001</v>
      </c>
      <c r="C2">
        <v>0.66700000000000004</v>
      </c>
      <c r="D2">
        <v>183.91400146000001</v>
      </c>
      <c r="E2">
        <v>1.20700002</v>
      </c>
      <c r="F2">
        <v>1130.4040527300001</v>
      </c>
      <c r="G2">
        <v>1.21399999</v>
      </c>
      <c r="H2">
        <v>628.65997314000003</v>
      </c>
      <c r="J2" s="2">
        <f>TREND(Calibration!$A$2:$A$4,Calibration!$B$2:$B$4,C2)</f>
        <v>425.8251142264607</v>
      </c>
      <c r="K2" s="2">
        <f>TREND(Calibration!$A$2:$A$4,Calibration!$C$2:$C$4,E2)</f>
        <v>468.57389711445938</v>
      </c>
      <c r="L2" s="2">
        <f>TREND(Calibration!$A$2:$A$4,Calibration!$D$2:$D$4,G2)</f>
        <v>459.42663623789855</v>
      </c>
      <c r="N2" s="2">
        <f>AVERAGE(J2:J409)</f>
        <v>427.87084712568981</v>
      </c>
    </row>
    <row r="3" spans="1:14" x14ac:dyDescent="0.25">
      <c r="A3">
        <v>5202</v>
      </c>
      <c r="B3">
        <v>14.04699993</v>
      </c>
      <c r="C3">
        <v>0.66049999000000004</v>
      </c>
      <c r="D3">
        <v>9.9000003020963209E+37</v>
      </c>
      <c r="E3">
        <v>1.16760004</v>
      </c>
      <c r="F3">
        <v>554.45501708999996</v>
      </c>
      <c r="G3">
        <v>1.2145999700000001</v>
      </c>
      <c r="H3">
        <v>1334.9630127</v>
      </c>
      <c r="J3" s="2">
        <f>TREND(Calibration!$A$2:$A$4,Calibration!$B$2:$B$4,C3)</f>
        <v>421.83819771778815</v>
      </c>
      <c r="K3" s="2">
        <f>TREND(Calibration!$A$2:$A$4,Calibration!$C$2:$C$4,E3)</f>
        <v>452.63323545247027</v>
      </c>
      <c r="L3" s="2">
        <f>TREND(Calibration!$A$2:$A$4,Calibration!$D$2:$D$4,G3)</f>
        <v>459.67397136864815</v>
      </c>
    </row>
    <row r="4" spans="1:14" x14ac:dyDescent="0.25">
      <c r="A4">
        <v>10204</v>
      </c>
      <c r="B4">
        <v>14.03100014</v>
      </c>
      <c r="C4">
        <v>0.66149997999999999</v>
      </c>
      <c r="D4">
        <v>780.18597411999997</v>
      </c>
      <c r="E4">
        <v>1.1421999899999999</v>
      </c>
      <c r="F4">
        <v>542.57202147999999</v>
      </c>
      <c r="G4">
        <v>1.2129000400000001</v>
      </c>
      <c r="H4">
        <v>835.53802489999998</v>
      </c>
      <c r="J4" s="2">
        <f>TREND(Calibration!$A$2:$A$4,Calibration!$B$2:$B$4,C4)</f>
        <v>422.45156241099738</v>
      </c>
      <c r="K4" s="2">
        <f>TREND(Calibration!$A$2:$A$4,Calibration!$C$2:$C$4,E4)</f>
        <v>442.35674284390535</v>
      </c>
      <c r="L4" s="2">
        <f>TREND(Calibration!$A$2:$A$4,Calibration!$D$2:$D$4,G4)</f>
        <v>458.97319399471041</v>
      </c>
    </row>
    <row r="5" spans="1:14" x14ac:dyDescent="0.25">
      <c r="A5">
        <v>15204</v>
      </c>
      <c r="B5">
        <v>14.027999879999999</v>
      </c>
      <c r="C5">
        <v>0.66700000000000004</v>
      </c>
      <c r="D5">
        <v>780.16998291000004</v>
      </c>
      <c r="E5">
        <v>1.1454000499999999</v>
      </c>
      <c r="F5">
        <v>812.19702147999999</v>
      </c>
      <c r="G5">
        <v>1.21399999</v>
      </c>
      <c r="H5">
        <v>961.19299316000001</v>
      </c>
      <c r="J5" s="2">
        <f>TREND(Calibration!$A$2:$A$4,Calibration!$B$2:$B$4,C5)</f>
        <v>425.8251142264607</v>
      </c>
      <c r="K5" s="2">
        <f>TREND(Calibration!$A$2:$A$4,Calibration!$C$2:$C$4,E5)</f>
        <v>443.65144080461658</v>
      </c>
      <c r="L5" s="2">
        <f>TREND(Calibration!$A$2:$A$4,Calibration!$D$2:$D$4,G5)</f>
        <v>459.42663623789855</v>
      </c>
    </row>
    <row r="6" spans="1:14" x14ac:dyDescent="0.25">
      <c r="A6">
        <v>20206</v>
      </c>
      <c r="B6">
        <v>13.94999981</v>
      </c>
      <c r="C6">
        <v>0.67559999000000004</v>
      </c>
      <c r="D6">
        <v>9.9000003020963209E+37</v>
      </c>
      <c r="E6">
        <v>1.1426999600000001</v>
      </c>
      <c r="F6">
        <v>155.58599853999999</v>
      </c>
      <c r="G6">
        <v>1.2129000400000001</v>
      </c>
      <c r="H6">
        <v>9.9000003020963209E+37</v>
      </c>
      <c r="J6" s="2">
        <f>TREND(Calibration!$A$2:$A$4,Calibration!$B$2:$B$4,C6)</f>
        <v>431.10009720424364</v>
      </c>
      <c r="K6" s="2">
        <f>TREND(Calibration!$A$2:$A$4,Calibration!$C$2:$C$4,E6)</f>
        <v>442.55902346971141</v>
      </c>
      <c r="L6" s="2">
        <f>TREND(Calibration!$A$2:$A$4,Calibration!$D$2:$D$4,G6)</f>
        <v>458.97319399471041</v>
      </c>
    </row>
    <row r="7" spans="1:14" x14ac:dyDescent="0.25">
      <c r="A7">
        <v>25206</v>
      </c>
      <c r="B7">
        <v>14.02099991</v>
      </c>
      <c r="C7">
        <v>0.67129998999999996</v>
      </c>
      <c r="D7">
        <v>666.00201416000004</v>
      </c>
      <c r="E7">
        <v>1.13189995</v>
      </c>
      <c r="F7">
        <v>832.62799071999996</v>
      </c>
      <c r="G7">
        <v>1.21510005</v>
      </c>
      <c r="H7">
        <v>687.74401854999996</v>
      </c>
      <c r="J7" s="2">
        <f>TREND(Calibration!$A$2:$A$4,Calibration!$B$2:$B$4,C7)</f>
        <v>428.46260264849798</v>
      </c>
      <c r="K7" s="2">
        <f>TREND(Calibration!$A$2:$A$4,Calibration!$C$2:$C$4,E7)</f>
        <v>438.18949573502476</v>
      </c>
      <c r="L7" s="2">
        <f>TREND(Calibration!$A$2:$A$4,Calibration!$D$2:$D$4,G7)</f>
        <v>459.88012382737219</v>
      </c>
    </row>
    <row r="8" spans="1:14" x14ac:dyDescent="0.25">
      <c r="A8">
        <v>30208</v>
      </c>
      <c r="B8">
        <v>14.05000019</v>
      </c>
      <c r="C8">
        <v>0.67989999000000001</v>
      </c>
      <c r="D8">
        <v>9.9000003020963209E+37</v>
      </c>
      <c r="E8">
        <v>1.12329996</v>
      </c>
      <c r="F8">
        <v>7.2940001499999996</v>
      </c>
      <c r="G8">
        <v>1.2145999700000001</v>
      </c>
      <c r="H8">
        <v>9.9000003020963209E+37</v>
      </c>
      <c r="J8" s="2">
        <f>TREND(Calibration!$A$2:$A$4,Calibration!$B$2:$B$4,C8)</f>
        <v>433.73759175998924</v>
      </c>
      <c r="K8" s="2">
        <f>TREND(Calibration!$A$2:$A$4,Calibration!$C$2:$C$4,E8)</f>
        <v>434.71006425088467</v>
      </c>
      <c r="L8" s="2">
        <f>TREND(Calibration!$A$2:$A$4,Calibration!$D$2:$D$4,G8)</f>
        <v>459.67397136864815</v>
      </c>
    </row>
    <row r="9" spans="1:14" x14ac:dyDescent="0.25">
      <c r="A9">
        <v>35214</v>
      </c>
      <c r="B9">
        <v>14.036999700000001</v>
      </c>
      <c r="C9">
        <v>0.68419998999999998</v>
      </c>
      <c r="D9">
        <v>1054.3149414100001</v>
      </c>
      <c r="E9">
        <v>1.1395000200000001</v>
      </c>
      <c r="F9">
        <v>29.20299911</v>
      </c>
      <c r="G9">
        <v>1.2178000200000001</v>
      </c>
      <c r="H9">
        <v>9.9000003020963209E+37</v>
      </c>
      <c r="J9" s="2">
        <f>TREND(Calibration!$A$2:$A$4,Calibration!$B$2:$B$4,C9)</f>
        <v>436.37508631573485</v>
      </c>
      <c r="K9" s="2">
        <f>TREND(Calibration!$A$2:$A$4,Calibration!$C$2:$C$4,E9)</f>
        <v>441.26437405926333</v>
      </c>
      <c r="L9" s="2">
        <f>TREND(Calibration!$A$2:$A$4,Calibration!$D$2:$D$4,G9)</f>
        <v>460.99315665008299</v>
      </c>
    </row>
    <row r="10" spans="1:14" x14ac:dyDescent="0.25">
      <c r="A10">
        <v>40208</v>
      </c>
      <c r="B10">
        <v>14.07600021</v>
      </c>
      <c r="C10">
        <v>0.68419998999999998</v>
      </c>
      <c r="D10">
        <v>839.16900635000002</v>
      </c>
      <c r="E10">
        <v>1.1476000500000001</v>
      </c>
      <c r="F10">
        <v>253.85400390999999</v>
      </c>
      <c r="G10">
        <v>1.21940005</v>
      </c>
      <c r="H10">
        <v>1085.31994629</v>
      </c>
      <c r="J10" s="2">
        <f>TREND(Calibration!$A$2:$A$4,Calibration!$B$2:$B$4,C10)</f>
        <v>436.37508631573485</v>
      </c>
      <c r="K10" s="2">
        <f>TREND(Calibration!$A$2:$A$4,Calibration!$C$2:$C$4,E10)</f>
        <v>444.54152896345272</v>
      </c>
      <c r="L10" s="2">
        <f>TREND(Calibration!$A$2:$A$4,Calibration!$D$2:$D$4,G10)</f>
        <v>461.65275135199516</v>
      </c>
    </row>
    <row r="11" spans="1:14" x14ac:dyDescent="0.25">
      <c r="A11">
        <v>45208</v>
      </c>
      <c r="B11">
        <v>14.14099979</v>
      </c>
      <c r="C11">
        <v>0.68800002000000005</v>
      </c>
      <c r="D11">
        <v>378.23699950999998</v>
      </c>
      <c r="E11">
        <v>1.17190003</v>
      </c>
      <c r="F11">
        <v>1041.29296875</v>
      </c>
      <c r="G11">
        <v>1.22049999</v>
      </c>
      <c r="H11">
        <v>628.79498291000004</v>
      </c>
      <c r="J11" s="2">
        <f>TREND(Calibration!$A$2:$A$4,Calibration!$B$2:$B$4,C11)</f>
        <v>438.70591385914651</v>
      </c>
      <c r="K11" s="2">
        <f>TREND(Calibration!$A$2:$A$4,Calibration!$C$2:$C$4,E11)</f>
        <v>454.37294917161273</v>
      </c>
      <c r="L11" s="2">
        <f>TREND(Calibration!$A$2:$A$4,Calibration!$D$2:$D$4,G11)</f>
        <v>462.10618947279369</v>
      </c>
    </row>
    <row r="12" spans="1:14" x14ac:dyDescent="0.25">
      <c r="A12">
        <v>50216</v>
      </c>
      <c r="B12">
        <v>14.102000240000001</v>
      </c>
      <c r="C12">
        <v>0.68800002000000005</v>
      </c>
      <c r="D12">
        <v>1327.27404785</v>
      </c>
      <c r="E12">
        <v>1.35769999</v>
      </c>
      <c r="F12">
        <v>277.66500853999997</v>
      </c>
      <c r="G12">
        <v>1.23179996</v>
      </c>
      <c r="H12">
        <v>9.9000003020963209E+37</v>
      </c>
      <c r="J12" s="2">
        <f>TREND(Calibration!$A$2:$A$4,Calibration!$B$2:$B$4,C12)</f>
        <v>438.70591385914651</v>
      </c>
      <c r="K12" s="2">
        <f>TREND(Calibration!$A$2:$A$4,Calibration!$C$2:$C$4,E12)</f>
        <v>529.54492385716105</v>
      </c>
      <c r="L12" s="2">
        <f>TREND(Calibration!$A$2:$A$4,Calibration!$D$2:$D$4,G12)</f>
        <v>466.76447734475045</v>
      </c>
    </row>
    <row r="13" spans="1:14" x14ac:dyDescent="0.25">
      <c r="A13">
        <v>55208</v>
      </c>
      <c r="B13">
        <v>14.086000439999999</v>
      </c>
      <c r="C13">
        <v>0.68959999000000005</v>
      </c>
      <c r="D13">
        <v>1012.9349975600001</v>
      </c>
      <c r="E13">
        <v>1.6513999699999999</v>
      </c>
      <c r="F13">
        <v>676.86401366999996</v>
      </c>
      <c r="G13">
        <v>1.2421</v>
      </c>
      <c r="H13">
        <v>1096.2480468700001</v>
      </c>
      <c r="J13" s="2">
        <f>TREND(Calibration!$A$2:$A$4,Calibration!$B$2:$B$4,C13)</f>
        <v>439.68728878108988</v>
      </c>
      <c r="K13" s="2">
        <f>TREND(Calibration!$A$2:$A$4,Calibration!$C$2:$C$4,E13)</f>
        <v>648.37168497005928</v>
      </c>
      <c r="L13" s="2">
        <f>TREND(Calibration!$A$2:$A$4,Calibration!$D$2:$D$4,G13)</f>
        <v>471.01055511421964</v>
      </c>
    </row>
    <row r="14" spans="1:14" x14ac:dyDescent="0.25">
      <c r="A14">
        <v>60209</v>
      </c>
      <c r="B14">
        <v>14.15100002</v>
      </c>
      <c r="C14">
        <v>0.69450003000000005</v>
      </c>
      <c r="D14">
        <v>734.45697021000001</v>
      </c>
      <c r="E14">
        <v>1.6957000499999999</v>
      </c>
      <c r="F14">
        <v>965.43499756000006</v>
      </c>
      <c r="G14">
        <v>1.24319994</v>
      </c>
      <c r="H14">
        <v>850.24499512</v>
      </c>
      <c r="J14" s="2">
        <f>TREND(Calibration!$A$2:$A$4,Calibration!$B$2:$B$4,C14)</f>
        <v>442.69283036781911</v>
      </c>
      <c r="K14" s="2">
        <f>TREND(Calibration!$A$2:$A$4,Calibration!$C$2:$C$4,E14)</f>
        <v>666.29485617164494</v>
      </c>
      <c r="L14" s="2">
        <f>TREND(Calibration!$A$2:$A$4,Calibration!$D$2:$D$4,G14)</f>
        <v>471.46399323501817</v>
      </c>
    </row>
    <row r="15" spans="1:14" x14ac:dyDescent="0.25">
      <c r="A15">
        <v>65209</v>
      </c>
      <c r="B15">
        <v>14.20300007</v>
      </c>
      <c r="C15">
        <v>0.69400001</v>
      </c>
      <c r="D15">
        <v>9.9000003020963209E+37</v>
      </c>
      <c r="E15">
        <v>1.66439998</v>
      </c>
      <c r="F15">
        <v>474.55300903</v>
      </c>
      <c r="G15">
        <v>1.2404999699999999</v>
      </c>
      <c r="H15">
        <v>9.9000003020963209E+37</v>
      </c>
      <c r="J15" s="2">
        <f>TREND(Calibration!$A$2:$A$4,Calibration!$B$2:$B$4,C15)</f>
        <v>442.38613268694371</v>
      </c>
      <c r="K15" s="2">
        <f>TREND(Calibration!$A$2:$A$4,Calibration!$C$2:$C$4,E15)</f>
        <v>653.63130086358206</v>
      </c>
      <c r="L15" s="2">
        <f>TREND(Calibration!$A$2:$A$4,Calibration!$D$2:$D$4,G15)</f>
        <v>470.35096041230742</v>
      </c>
    </row>
    <row r="16" spans="1:14" x14ac:dyDescent="0.25">
      <c r="A16">
        <v>70210</v>
      </c>
      <c r="B16">
        <v>14.260999679999999</v>
      </c>
      <c r="C16">
        <v>0.68419998999999998</v>
      </c>
      <c r="D16">
        <v>9.9000003020963209E+37</v>
      </c>
      <c r="E16">
        <v>1.6612000499999999</v>
      </c>
      <c r="F16">
        <v>383.94000244</v>
      </c>
      <c r="G16">
        <v>1.23670006</v>
      </c>
      <c r="H16">
        <v>9.9000003020963209E+37</v>
      </c>
      <c r="J16" s="2">
        <f>TREND(Calibration!$A$2:$A$4,Calibration!$B$2:$B$4,C16)</f>
        <v>436.37508631573485</v>
      </c>
      <c r="K16" s="2">
        <f>TREND(Calibration!$A$2:$A$4,Calibration!$C$2:$C$4,E16)</f>
        <v>652.33665549898922</v>
      </c>
      <c r="L16" s="2">
        <f>TREND(Calibration!$A$2:$A$4,Calibration!$D$2:$D$4,G16)</f>
        <v>468.78448946879809</v>
      </c>
    </row>
    <row r="17" spans="1:12" x14ac:dyDescent="0.25">
      <c r="A17">
        <v>75211</v>
      </c>
      <c r="B17">
        <v>14.368000029999999</v>
      </c>
      <c r="C17">
        <v>0.68859999999999999</v>
      </c>
      <c r="D17">
        <v>901.08502196999996</v>
      </c>
      <c r="E17">
        <v>1.6833000199999999</v>
      </c>
      <c r="F17">
        <v>432.55499268</v>
      </c>
      <c r="G17">
        <v>1.2378</v>
      </c>
      <c r="H17">
        <v>9.9000003020963209E+37</v>
      </c>
      <c r="J17" s="2">
        <f>TREND(Calibration!$A$2:$A$4,Calibration!$B$2:$B$4,C17)</f>
        <v>439.07392408788047</v>
      </c>
      <c r="K17" s="2">
        <f>TREND(Calibration!$A$2:$A$4,Calibration!$C$2:$C$4,E17)</f>
        <v>661.27798350245791</v>
      </c>
      <c r="L17" s="2">
        <f>TREND(Calibration!$A$2:$A$4,Calibration!$D$2:$D$4,G17)</f>
        <v>469.23792758959667</v>
      </c>
    </row>
    <row r="18" spans="1:12" x14ac:dyDescent="0.25">
      <c r="A18">
        <v>80210</v>
      </c>
      <c r="B18">
        <v>14.494999890000001</v>
      </c>
      <c r="C18">
        <v>0.69019997</v>
      </c>
      <c r="D18">
        <v>578.05499268000005</v>
      </c>
      <c r="E18">
        <v>1.47539997</v>
      </c>
      <c r="F18">
        <v>577.33801270000004</v>
      </c>
      <c r="G18">
        <v>1.2382999699999999</v>
      </c>
      <c r="H18">
        <v>9.9000003020963209E+37</v>
      </c>
      <c r="J18" s="2">
        <f>TREND(Calibration!$A$2:$A$4,Calibration!$B$2:$B$4,C18)</f>
        <v>440.05529900982384</v>
      </c>
      <c r="K18" s="2">
        <f>TREND(Calibration!$A$2:$A$4,Calibration!$C$2:$C$4,E18)</f>
        <v>577.16463226317762</v>
      </c>
      <c r="L18" s="2">
        <f>TREND(Calibration!$A$2:$A$4,Calibration!$D$2:$D$4,G18)</f>
        <v>469.4440347020352</v>
      </c>
    </row>
    <row r="19" spans="1:12" x14ac:dyDescent="0.25">
      <c r="A19">
        <v>85211</v>
      </c>
      <c r="B19">
        <v>14.62100029</v>
      </c>
      <c r="C19">
        <v>0.69129996999999999</v>
      </c>
      <c r="D19">
        <v>557.73999022999999</v>
      </c>
      <c r="E19">
        <v>1.4457000499999999</v>
      </c>
      <c r="F19">
        <v>1053.70703125</v>
      </c>
      <c r="G19">
        <v>1.2382999699999999</v>
      </c>
      <c r="H19">
        <v>1040.9830322299999</v>
      </c>
      <c r="J19" s="2">
        <f>TREND(Calibration!$A$2:$A$4,Calibration!$B$2:$B$4,C19)</f>
        <v>440.73000691943315</v>
      </c>
      <c r="K19" s="2">
        <f>TREND(Calibration!$A$2:$A$4,Calibration!$C$2:$C$4,E19)</f>
        <v>565.14847448573346</v>
      </c>
      <c r="L19" s="2">
        <f>TREND(Calibration!$A$2:$A$4,Calibration!$D$2:$D$4,G19)</f>
        <v>469.4440347020352</v>
      </c>
    </row>
    <row r="20" spans="1:12" x14ac:dyDescent="0.25">
      <c r="A20">
        <v>90220</v>
      </c>
      <c r="B20">
        <v>14.670000079999999</v>
      </c>
      <c r="C20">
        <v>0.69499999000000001</v>
      </c>
      <c r="D20">
        <v>636.60998534999999</v>
      </c>
      <c r="E20">
        <v>1.60549998</v>
      </c>
      <c r="F20">
        <v>1286.94799805</v>
      </c>
      <c r="G20">
        <v>1.23720002</v>
      </c>
      <c r="H20">
        <v>944.64801024999997</v>
      </c>
      <c r="J20" s="2">
        <f>TREND(Calibration!$A$2:$A$4,Calibration!$B$2:$B$4,C20)</f>
        <v>442.99949124644479</v>
      </c>
      <c r="K20" s="2">
        <f>TREND(Calibration!$A$2:$A$4,Calibration!$C$2:$C$4,E20)</f>
        <v>629.80121333838133</v>
      </c>
      <c r="L20" s="2">
        <f>TREND(Calibration!$A$2:$A$4,Calibration!$D$2:$D$4,G20)</f>
        <v>468.99059245884706</v>
      </c>
    </row>
    <row r="21" spans="1:12" x14ac:dyDescent="0.25">
      <c r="A21">
        <v>95211</v>
      </c>
      <c r="B21">
        <v>14.73499966</v>
      </c>
      <c r="C21">
        <v>0.69340002999999995</v>
      </c>
      <c r="D21">
        <v>241.85200499999999</v>
      </c>
      <c r="E21">
        <v>1.5359</v>
      </c>
      <c r="F21">
        <v>9.9000003020963209E+37</v>
      </c>
      <c r="G21">
        <v>1.26259995</v>
      </c>
      <c r="H21">
        <v>1178.3249511700001</v>
      </c>
      <c r="J21" s="2">
        <f>TREND(Calibration!$A$2:$A$4,Calibration!$B$2:$B$4,C21)</f>
        <v>442.01812245820969</v>
      </c>
      <c r="K21" s="2">
        <f>TREND(Calibration!$A$2:$A$4,Calibration!$C$2:$C$4,E21)</f>
        <v>601.64206876873402</v>
      </c>
      <c r="L21" s="2">
        <f>TREND(Calibration!$A$2:$A$4,Calibration!$D$2:$D$4,G21)</f>
        <v>479.4614331661719</v>
      </c>
    </row>
    <row r="22" spans="1:12" x14ac:dyDescent="0.25">
      <c r="A22">
        <v>100211</v>
      </c>
      <c r="B22">
        <v>14.75399971</v>
      </c>
      <c r="C22">
        <v>0.68320000000000003</v>
      </c>
      <c r="D22">
        <v>743.60198975000003</v>
      </c>
      <c r="E22">
        <v>1.4229999799999999</v>
      </c>
      <c r="F22">
        <v>9.9000003020963209E+37</v>
      </c>
      <c r="G22">
        <v>1.2702000099999999</v>
      </c>
      <c r="H22">
        <v>828.94097899999997</v>
      </c>
      <c r="J22" s="2">
        <f>TREND(Calibration!$A$2:$A$4,Calibration!$B$2:$B$4,C22)</f>
        <v>435.76172162252556</v>
      </c>
      <c r="K22" s="2">
        <f>TREND(Calibration!$A$2:$A$4,Calibration!$C$2:$C$4,E22)</f>
        <v>555.96435470766585</v>
      </c>
      <c r="L22" s="2">
        <f>TREND(Calibration!$A$2:$A$4,Calibration!$D$2:$D$4,G22)</f>
        <v>482.59447399054079</v>
      </c>
    </row>
    <row r="23" spans="1:12" x14ac:dyDescent="0.25">
      <c r="A23">
        <v>105212</v>
      </c>
      <c r="B23">
        <v>14.73799992</v>
      </c>
      <c r="C23">
        <v>0.68049996999999995</v>
      </c>
      <c r="D23">
        <v>1057.34802246</v>
      </c>
      <c r="E23">
        <v>1.43700004</v>
      </c>
      <c r="F23">
        <v>9.9000003020963209E+37</v>
      </c>
      <c r="G23">
        <v>1.28100002</v>
      </c>
      <c r="H23">
        <v>1183.9229736299999</v>
      </c>
      <c r="J23" s="2">
        <f>TREND(Calibration!$A$2:$A$4,Calibration!$B$2:$B$4,C23)</f>
        <v>434.10560198872321</v>
      </c>
      <c r="K23" s="2">
        <f>TREND(Calibration!$A$2:$A$4,Calibration!$C$2:$C$4,E23)</f>
        <v>561.62857635720854</v>
      </c>
      <c r="L23" s="2">
        <f>TREND(Calibration!$A$2:$A$4,Calibration!$D$2:$D$4,G23)</f>
        <v>487.04665887244857</v>
      </c>
    </row>
    <row r="24" spans="1:12" x14ac:dyDescent="0.25">
      <c r="A24">
        <v>110212</v>
      </c>
      <c r="B24">
        <v>14.67300034</v>
      </c>
      <c r="C24">
        <v>0.67989999000000001</v>
      </c>
      <c r="D24">
        <v>1075.7149658200001</v>
      </c>
      <c r="E24">
        <v>1.4160000100000001</v>
      </c>
      <c r="F24">
        <v>1160.6369628899999</v>
      </c>
      <c r="G24">
        <v>1.2841999500000001</v>
      </c>
      <c r="H24">
        <v>1001.24798584</v>
      </c>
      <c r="J24" s="2">
        <f>TREND(Calibration!$A$2:$A$4,Calibration!$B$2:$B$4,C24)</f>
        <v>433.73759175998924</v>
      </c>
      <c r="K24" s="2">
        <f>TREND(Calibration!$A$2:$A$4,Calibration!$C$2:$C$4,E24)</f>
        <v>553.13226815802625</v>
      </c>
      <c r="L24" s="2">
        <f>TREND(Calibration!$A$2:$A$4,Calibration!$D$2:$D$4,G24)</f>
        <v>488.36579468520824</v>
      </c>
    </row>
    <row r="25" spans="1:12" x14ac:dyDescent="0.25">
      <c r="A25">
        <v>115212</v>
      </c>
      <c r="B25">
        <v>14.54300022</v>
      </c>
      <c r="C25">
        <v>0.67129998999999996</v>
      </c>
      <c r="D25">
        <v>9.9000003020963209E+37</v>
      </c>
      <c r="E25">
        <v>1.42250001</v>
      </c>
      <c r="F25">
        <v>127.52999878</v>
      </c>
      <c r="G25">
        <v>1.2869000399999999</v>
      </c>
      <c r="H25">
        <v>9.9000003020963209E+37</v>
      </c>
      <c r="J25" s="2">
        <f>TREND(Calibration!$A$2:$A$4,Calibration!$B$2:$B$4,C25)</f>
        <v>428.46260264849798</v>
      </c>
      <c r="K25" s="2">
        <f>TREND(Calibration!$A$2:$A$4,Calibration!$C$2:$C$4,E25)</f>
        <v>555.76207408185985</v>
      </c>
      <c r="L25" s="2">
        <f>TREND(Calibration!$A$2:$A$4,Calibration!$D$2:$D$4,G25)</f>
        <v>489.47887697659405</v>
      </c>
    </row>
    <row r="26" spans="1:12" x14ac:dyDescent="0.25">
      <c r="A26">
        <v>120212</v>
      </c>
      <c r="B26">
        <v>14.50800037</v>
      </c>
      <c r="C26">
        <v>0.67070001000000001</v>
      </c>
      <c r="D26">
        <v>889.58801270000004</v>
      </c>
      <c r="E26">
        <v>1.3960000299999999</v>
      </c>
      <c r="F26">
        <v>431.24798584000001</v>
      </c>
      <c r="G26">
        <v>1.30200005</v>
      </c>
      <c r="H26">
        <v>1282.04003906</v>
      </c>
      <c r="J26" s="2">
        <f>TREND(Calibration!$A$2:$A$4,Calibration!$B$2:$B$4,C26)</f>
        <v>428.09459241976401</v>
      </c>
      <c r="K26" s="2">
        <f>TREND(Calibration!$A$2:$A$4,Calibration!$C$2:$C$4,E26)</f>
        <v>545.04056571486376</v>
      </c>
      <c r="L26" s="2">
        <f>TREND(Calibration!$A$2:$A$4,Calibration!$D$2:$D$4,G26)</f>
        <v>495.70368938312481</v>
      </c>
    </row>
    <row r="27" spans="1:12" x14ac:dyDescent="0.25">
      <c r="A27">
        <v>125213</v>
      </c>
      <c r="B27">
        <v>14.45300007</v>
      </c>
      <c r="C27">
        <v>0.6724</v>
      </c>
      <c r="D27">
        <v>774.93798828000001</v>
      </c>
      <c r="E27">
        <v>1.40900004</v>
      </c>
      <c r="F27">
        <v>624.19396973000005</v>
      </c>
      <c r="G27">
        <v>1.31120002</v>
      </c>
      <c r="H27">
        <v>890.46899413999995</v>
      </c>
      <c r="J27" s="2">
        <f>TREND(Calibration!$A$2:$A$4,Calibration!$B$2:$B$4,C27)</f>
        <v>429.13731669181561</v>
      </c>
      <c r="K27" s="2">
        <f>TREND(Calibration!$A$2:$A$4,Calibration!$C$2:$C$4,E27)</f>
        <v>550.30018160838642</v>
      </c>
      <c r="L27" s="2">
        <f>TREND(Calibration!$A$2:$A$4,Calibration!$D$2:$D$4,G27)</f>
        <v>499.49627544073087</v>
      </c>
    </row>
    <row r="28" spans="1:12" x14ac:dyDescent="0.25">
      <c r="A28">
        <v>130212</v>
      </c>
      <c r="B28">
        <v>14.458999629999999</v>
      </c>
      <c r="C28">
        <v>0.67129998999999996</v>
      </c>
      <c r="D28">
        <v>1206.1960449200001</v>
      </c>
      <c r="E28">
        <v>1.3987000000000001</v>
      </c>
      <c r="F28">
        <v>533.46997069999998</v>
      </c>
      <c r="G28">
        <v>1.3161</v>
      </c>
      <c r="H28">
        <v>1303.11206055</v>
      </c>
      <c r="J28" s="2">
        <f>TREND(Calibration!$A$2:$A$4,Calibration!$B$2:$B$4,C28)</f>
        <v>428.46260264849798</v>
      </c>
      <c r="K28" s="2">
        <f>TREND(Calibration!$A$2:$A$4,Calibration!$C$2:$C$4,E28)</f>
        <v>546.13293449950584</v>
      </c>
      <c r="L28" s="2">
        <f>TREND(Calibration!$A$2:$A$4,Calibration!$D$2:$D$4,G28)</f>
        <v>501.51623809610339</v>
      </c>
    </row>
    <row r="29" spans="1:12" x14ac:dyDescent="0.25">
      <c r="A29">
        <v>135213</v>
      </c>
      <c r="B29">
        <v>14.37800026</v>
      </c>
      <c r="C29">
        <v>0.66799998000000005</v>
      </c>
      <c r="D29">
        <v>1214.66894531</v>
      </c>
      <c r="E29">
        <v>1.4121999700000001</v>
      </c>
      <c r="F29">
        <v>102.49500275</v>
      </c>
      <c r="G29">
        <v>1.3138999899999999</v>
      </c>
      <c r="H29">
        <v>9.9000003020963209E+37</v>
      </c>
      <c r="J29" s="2">
        <f>TREND(Calibration!$A$2:$A$4,Calibration!$B$2:$B$4,C29)</f>
        <v>426.43847278596172</v>
      </c>
      <c r="K29" s="2">
        <f>TREND(Calibration!$A$2:$A$4,Calibration!$C$2:$C$4,E29)</f>
        <v>551.59482697297926</v>
      </c>
      <c r="L29" s="2">
        <f>TREND(Calibration!$A$2:$A$4,Calibration!$D$2:$D$4,G29)</f>
        <v>500.60930826344156</v>
      </c>
    </row>
    <row r="30" spans="1:12" x14ac:dyDescent="0.25">
      <c r="A30">
        <v>140212</v>
      </c>
      <c r="B30">
        <v>14.416999819999999</v>
      </c>
      <c r="C30">
        <v>0.66799998000000005</v>
      </c>
      <c r="D30">
        <v>873.12701416000004</v>
      </c>
      <c r="E30">
        <v>1.40900004</v>
      </c>
      <c r="F30">
        <v>714.28002930000002</v>
      </c>
      <c r="G30">
        <v>1.3199000400000001</v>
      </c>
      <c r="H30">
        <v>1118.4310302700001</v>
      </c>
      <c r="J30" s="2">
        <f>TREND(Calibration!$A$2:$A$4,Calibration!$B$2:$B$4,C30)</f>
        <v>426.43847278596172</v>
      </c>
      <c r="K30" s="2">
        <f>TREND(Calibration!$A$2:$A$4,Calibration!$C$2:$C$4,E30)</f>
        <v>550.30018160838642</v>
      </c>
      <c r="L30" s="2">
        <f>TREND(Calibration!$A$2:$A$4,Calibration!$D$2:$D$4,G30)</f>
        <v>503.08276263067739</v>
      </c>
    </row>
    <row r="31" spans="1:12" x14ac:dyDescent="0.25">
      <c r="A31">
        <v>145213</v>
      </c>
      <c r="B31">
        <v>14.385000229999999</v>
      </c>
      <c r="C31">
        <v>0.67019998999999997</v>
      </c>
      <c r="D31">
        <v>737.20397949000005</v>
      </c>
      <c r="E31">
        <v>1.4052</v>
      </c>
      <c r="F31">
        <v>857.64202881000006</v>
      </c>
      <c r="G31">
        <v>1.3285000300000001</v>
      </c>
      <c r="H31">
        <v>1063.2600097699999</v>
      </c>
      <c r="J31" s="2">
        <f>TREND(Calibration!$A$2:$A$4,Calibration!$B$2:$B$4,C31)</f>
        <v>427.78789473888867</v>
      </c>
      <c r="K31" s="2">
        <f>TREND(Calibration!$A$2:$A$4,Calibration!$C$2:$C$4,E31)</f>
        <v>548.76274042333955</v>
      </c>
      <c r="L31" s="2">
        <f>TREND(Calibration!$A$2:$A$4,Calibration!$D$2:$D$4,G31)</f>
        <v>506.62801355753379</v>
      </c>
    </row>
    <row r="32" spans="1:12" x14ac:dyDescent="0.25">
      <c r="A32">
        <v>150212</v>
      </c>
      <c r="B32">
        <v>14.260999679999999</v>
      </c>
      <c r="C32">
        <v>0.66369997999999997</v>
      </c>
      <c r="D32">
        <v>9.9000003020963209E+37</v>
      </c>
      <c r="E32">
        <v>1.3684999900000001</v>
      </c>
      <c r="F32">
        <v>581.13201904000005</v>
      </c>
      <c r="G32">
        <v>1.33609998</v>
      </c>
      <c r="H32">
        <v>9.9000003020963209E+37</v>
      </c>
      <c r="J32" s="2">
        <f>TREND(Calibration!$A$2:$A$4,Calibration!$B$2:$B$4,C32)</f>
        <v>423.80097823021606</v>
      </c>
      <c r="K32" s="2">
        <f>TREND(Calibration!$A$2:$A$4,Calibration!$C$2:$C$4,E32)</f>
        <v>533.91444754599252</v>
      </c>
      <c r="L32" s="2">
        <f>TREND(Calibration!$A$2:$A$4,Calibration!$D$2:$D$4,G32)</f>
        <v>509.76100903561712</v>
      </c>
    </row>
    <row r="33" spans="1:12" x14ac:dyDescent="0.25">
      <c r="A33">
        <v>155213</v>
      </c>
      <c r="B33">
        <v>14.163999560000001</v>
      </c>
      <c r="C33">
        <v>0.65719998000000002</v>
      </c>
      <c r="D33">
        <v>795.33001708999996</v>
      </c>
      <c r="E33">
        <v>1.3705999900000001</v>
      </c>
      <c r="F33">
        <v>737.63500977000001</v>
      </c>
      <c r="G33">
        <v>1.34630001</v>
      </c>
      <c r="H33">
        <v>9.9000003020963209E+37</v>
      </c>
      <c r="J33" s="2">
        <f>TREND(Calibration!$A$2:$A$4,Calibration!$B$2:$B$4,C33)</f>
        <v>419.81406785525184</v>
      </c>
      <c r="K33" s="2">
        <f>TREND(Calibration!$A$2:$A$4,Calibration!$C$2:$C$4,E33)</f>
        <v>534.76407715215419</v>
      </c>
      <c r="L33" s="2">
        <f>TREND(Calibration!$A$2:$A$4,Calibration!$D$2:$D$4,G33)</f>
        <v>513.96585878677524</v>
      </c>
    </row>
    <row r="34" spans="1:12" x14ac:dyDescent="0.25">
      <c r="A34">
        <v>160213</v>
      </c>
      <c r="B34">
        <v>14.03100014</v>
      </c>
      <c r="C34">
        <v>0.65670002000000005</v>
      </c>
      <c r="D34">
        <v>330.22698974999997</v>
      </c>
      <c r="E34">
        <v>1.4549000299999999</v>
      </c>
      <c r="F34">
        <v>9.9000003020963209E+37</v>
      </c>
      <c r="G34">
        <v>1.3506</v>
      </c>
      <c r="H34">
        <v>777.25097656000003</v>
      </c>
      <c r="J34" s="2">
        <f>TREND(Calibration!$A$2:$A$4,Calibration!$B$2:$B$4,C34)</f>
        <v>419.5074069766261</v>
      </c>
      <c r="K34" s="2">
        <f>TREND(Calibration!$A$2:$A$4,Calibration!$C$2:$C$4,E34)</f>
        <v>568.87065324006448</v>
      </c>
      <c r="L34" s="2">
        <f>TREND(Calibration!$A$2:$A$4,Calibration!$D$2:$D$4,G34)</f>
        <v>515.73848218900866</v>
      </c>
    </row>
    <row r="35" spans="1:12" x14ac:dyDescent="0.25">
      <c r="A35">
        <v>165213</v>
      </c>
      <c r="B35">
        <v>13.93999958</v>
      </c>
      <c r="C35">
        <v>0.65289998000000005</v>
      </c>
      <c r="D35">
        <v>1052.1619873</v>
      </c>
      <c r="E35">
        <v>1.50890005</v>
      </c>
      <c r="F35">
        <v>1022.90002441</v>
      </c>
      <c r="G35">
        <v>1.34850001</v>
      </c>
      <c r="H35">
        <v>9.9000003020963209E+37</v>
      </c>
      <c r="J35" s="2">
        <f>TREND(Calibration!$A$2:$A$4,Calibration!$B$2:$B$4,C35)</f>
        <v>417.17657329950623</v>
      </c>
      <c r="K35" s="2">
        <f>TREND(Calibration!$A$2:$A$4,Calibration!$C$2:$C$4,E35)</f>
        <v>590.71827977593193</v>
      </c>
      <c r="L35" s="2">
        <f>TREND(Calibration!$A$2:$A$4,Calibration!$D$2:$D$4,G35)</f>
        <v>514.87278449704752</v>
      </c>
    </row>
    <row r="36" spans="1:12" x14ac:dyDescent="0.25">
      <c r="A36">
        <v>170213</v>
      </c>
      <c r="B36">
        <v>13.93999958</v>
      </c>
      <c r="C36">
        <v>0.64969999</v>
      </c>
      <c r="D36">
        <v>751.62298583999996</v>
      </c>
      <c r="E36">
        <v>1.4861999800000001</v>
      </c>
      <c r="F36">
        <v>1060.54504395</v>
      </c>
      <c r="G36">
        <v>1.34630001</v>
      </c>
      <c r="H36">
        <v>1178.0510253899999</v>
      </c>
      <c r="J36" s="2">
        <f>TREND(Calibration!$A$2:$A$4,Calibration!$B$2:$B$4,C36)</f>
        <v>415.21379278707821</v>
      </c>
      <c r="K36" s="2">
        <f>TREND(Calibration!$A$2:$A$4,Calibration!$C$2:$C$4,E36)</f>
        <v>581.53415999786432</v>
      </c>
      <c r="L36" s="2">
        <f>TREND(Calibration!$A$2:$A$4,Calibration!$D$2:$D$4,G36)</f>
        <v>513.96585878677524</v>
      </c>
    </row>
    <row r="37" spans="1:12" x14ac:dyDescent="0.25">
      <c r="A37">
        <v>175214</v>
      </c>
      <c r="B37">
        <v>13.92700005</v>
      </c>
      <c r="C37">
        <v>0.65829998000000001</v>
      </c>
      <c r="D37">
        <v>9.9000003020963209E+37</v>
      </c>
      <c r="E37">
        <v>1.4731999600000001</v>
      </c>
      <c r="F37">
        <v>620.61901854999996</v>
      </c>
      <c r="G37">
        <v>1.3495999599999999</v>
      </c>
      <c r="H37">
        <v>9.9000003020963209E+37</v>
      </c>
      <c r="J37" s="2">
        <f>TREND(Calibration!$A$2:$A$4,Calibration!$B$2:$B$4,C37)</f>
        <v>420.48877576486115</v>
      </c>
      <c r="K37" s="2">
        <f>TREND(Calibration!$A$2:$A$4,Calibration!$C$2:$C$4,E37)</f>
        <v>576.27454005848642</v>
      </c>
      <c r="L37" s="2">
        <f>TREND(Calibration!$A$2:$A$4,Calibration!$D$2:$D$4,G37)</f>
        <v>515.3262267402356</v>
      </c>
    </row>
    <row r="38" spans="1:12" x14ac:dyDescent="0.25">
      <c r="A38">
        <v>180215</v>
      </c>
      <c r="B38">
        <v>13.94999981</v>
      </c>
      <c r="C38">
        <v>0.66149997999999999</v>
      </c>
      <c r="D38">
        <v>913.67700194999998</v>
      </c>
      <c r="E38">
        <v>1.5385999699999999</v>
      </c>
      <c r="F38">
        <v>635.93499756000006</v>
      </c>
      <c r="G38">
        <v>1.3819999700000001</v>
      </c>
      <c r="H38">
        <v>9.9000003020963209E+37</v>
      </c>
      <c r="J38" s="2">
        <f>TREND(Calibration!$A$2:$A$4,Calibration!$B$2:$B$4,C38)</f>
        <v>422.45156241099738</v>
      </c>
      <c r="K38" s="2">
        <f>TREND(Calibration!$A$2:$A$4,Calibration!$C$2:$C$4,E38)</f>
        <v>602.7344375533761</v>
      </c>
      <c r="L38" s="2">
        <f>TREND(Calibration!$A$2:$A$4,Calibration!$D$2:$D$4,G38)</f>
        <v>528.68277314117972</v>
      </c>
    </row>
    <row r="39" spans="1:12" x14ac:dyDescent="0.25">
      <c r="A39">
        <v>185213</v>
      </c>
      <c r="B39">
        <v>13.98200035</v>
      </c>
      <c r="C39">
        <v>0.66909998999999998</v>
      </c>
      <c r="D39">
        <v>755.36700439000003</v>
      </c>
      <c r="E39">
        <v>1.55050004</v>
      </c>
      <c r="F39">
        <v>1256.10900879</v>
      </c>
      <c r="G39">
        <v>1.3890000600000001</v>
      </c>
      <c r="H39">
        <v>1141.64904785</v>
      </c>
      <c r="J39" s="2">
        <f>TREND(Calibration!$A$2:$A$4,Calibration!$B$2:$B$4,C39)</f>
        <v>427.1131868292793</v>
      </c>
      <c r="K39" s="2">
        <f>TREND(Calibration!$A$2:$A$4,Calibration!$C$2:$C$4,E39)</f>
        <v>607.54903364261236</v>
      </c>
      <c r="L39" s="2">
        <f>TREND(Calibration!$A$2:$A$4,Calibration!$D$2:$D$4,G39)</f>
        <v>531.56848295718862</v>
      </c>
    </row>
    <row r="40" spans="1:12" x14ac:dyDescent="0.25">
      <c r="A40">
        <v>190215</v>
      </c>
      <c r="B40">
        <v>14.03100014</v>
      </c>
      <c r="C40">
        <v>0.66970003</v>
      </c>
      <c r="D40">
        <v>1122.9420166</v>
      </c>
      <c r="E40">
        <v>1.5903999799999999</v>
      </c>
      <c r="F40">
        <v>1066.5169677700001</v>
      </c>
      <c r="G40">
        <v>1.3883999600000001</v>
      </c>
      <c r="H40">
        <v>1230.0670166</v>
      </c>
      <c r="J40" s="2">
        <f>TREND(Calibration!$A$2:$A$4,Calibration!$B$2:$B$4,C40)</f>
        <v>427.48123386026293</v>
      </c>
      <c r="K40" s="2">
        <f>TREND(Calibration!$A$2:$A$4,Calibration!$C$2:$C$4,E40)</f>
        <v>623.69197188455223</v>
      </c>
      <c r="L40" s="2">
        <f>TREND(Calibration!$A$2:$A$4,Calibration!$D$2:$D$4,G40)</f>
        <v>531.32109835776396</v>
      </c>
    </row>
    <row r="41" spans="1:12" x14ac:dyDescent="0.25">
      <c r="A41">
        <v>195214</v>
      </c>
      <c r="B41">
        <v>14.04399967</v>
      </c>
      <c r="C41">
        <v>0.67290002000000004</v>
      </c>
      <c r="D41">
        <v>9.9000003020963209E+37</v>
      </c>
      <c r="E41">
        <v>1.6454999400000001</v>
      </c>
      <c r="F41">
        <v>296.87799072000001</v>
      </c>
      <c r="G41">
        <v>1.3997999400000001</v>
      </c>
      <c r="H41">
        <v>9.9000003020963209E+37</v>
      </c>
      <c r="J41" s="2">
        <f>TREND(Calibration!$A$2:$A$4,Calibration!$B$2:$B$4,C41)</f>
        <v>429.44401437269096</v>
      </c>
      <c r="K41" s="2">
        <f>TREND(Calibration!$A$2:$A$4,Calibration!$C$2:$C$4,E41)</f>
        <v>645.98461822470608</v>
      </c>
      <c r="L41" s="2">
        <f>TREND(Calibration!$A$2:$A$4,Calibration!$D$2:$D$4,G41)</f>
        <v>536.02061424803173</v>
      </c>
    </row>
    <row r="42" spans="1:12" x14ac:dyDescent="0.25">
      <c r="A42">
        <v>200214</v>
      </c>
      <c r="B42">
        <v>14.086000439999999</v>
      </c>
      <c r="C42">
        <v>0.67879999000000002</v>
      </c>
      <c r="D42">
        <v>943.57800293000003</v>
      </c>
      <c r="E42">
        <v>1.7367999599999999</v>
      </c>
      <c r="F42">
        <v>1298.9399414100001</v>
      </c>
      <c r="G42">
        <v>1.41540003</v>
      </c>
      <c r="H42">
        <v>986.07000731999995</v>
      </c>
      <c r="J42" s="2">
        <f>TREND(Calibration!$A$2:$A$4,Calibration!$B$2:$B$4,C42)</f>
        <v>433.06288385037993</v>
      </c>
      <c r="K42" s="2">
        <f>TREND(Calibration!$A$2:$A$4,Calibration!$C$2:$C$4,E42)</f>
        <v>682.92328490811144</v>
      </c>
      <c r="L42" s="2">
        <f>TREND(Calibration!$A$2:$A$4,Calibration!$D$2:$D$4,G42)</f>
        <v>542.45157911328647</v>
      </c>
    </row>
    <row r="43" spans="1:12" x14ac:dyDescent="0.25">
      <c r="A43">
        <v>205214</v>
      </c>
      <c r="B43">
        <v>14.083000180000001</v>
      </c>
      <c r="C43">
        <v>0.68049996999999995</v>
      </c>
      <c r="D43">
        <v>992</v>
      </c>
      <c r="E43">
        <v>1.8382999900000001</v>
      </c>
      <c r="F43">
        <v>1108.65197754</v>
      </c>
      <c r="G43">
        <v>1.4137999999999999</v>
      </c>
      <c r="H43">
        <v>9.9000003020963209E+37</v>
      </c>
      <c r="J43" s="2">
        <f>TREND(Calibration!$A$2:$A$4,Calibration!$B$2:$B$4,C43)</f>
        <v>434.10560198872321</v>
      </c>
      <c r="K43" s="2">
        <f>TREND(Calibration!$A$2:$A$4,Calibration!$C$2:$C$4,E43)</f>
        <v>723.98872801015739</v>
      </c>
      <c r="L43" s="2">
        <f>TREND(Calibration!$A$2:$A$4,Calibration!$D$2:$D$4,G43)</f>
        <v>541.79198441137419</v>
      </c>
    </row>
    <row r="44" spans="1:12" x14ac:dyDescent="0.25">
      <c r="A44">
        <v>210215</v>
      </c>
      <c r="B44">
        <v>14.10900021</v>
      </c>
      <c r="C44">
        <v>0.67940003000000004</v>
      </c>
      <c r="D44">
        <v>1043.2399902300001</v>
      </c>
      <c r="E44">
        <v>1.92420006</v>
      </c>
      <c r="F44">
        <v>9.9000003020963209E+37</v>
      </c>
      <c r="G44">
        <v>1.4111000300000001</v>
      </c>
      <c r="H44">
        <v>855.57702637</v>
      </c>
      <c r="J44" s="2">
        <f>TREND(Calibration!$A$2:$A$4,Calibration!$B$2:$B$4,C44)</f>
        <v>433.43093088136357</v>
      </c>
      <c r="K44" s="2">
        <f>TREND(Calibration!$A$2:$A$4,Calibration!$C$2:$C$4,E44)</f>
        <v>758.74265307842336</v>
      </c>
      <c r="L44" s="2">
        <f>TREND(Calibration!$A$2:$A$4,Calibration!$D$2:$D$4,G44)</f>
        <v>540.67895158866349</v>
      </c>
    </row>
    <row r="45" spans="1:12" x14ac:dyDescent="0.25">
      <c r="A45">
        <v>215215</v>
      </c>
      <c r="B45">
        <v>14.102000240000001</v>
      </c>
      <c r="C45">
        <v>0.68589997000000003</v>
      </c>
      <c r="D45">
        <v>887.55499268000005</v>
      </c>
      <c r="E45">
        <v>1.9797999900000001</v>
      </c>
      <c r="F45">
        <v>9.9000003020963209E+37</v>
      </c>
      <c r="G45">
        <v>1.41540003</v>
      </c>
      <c r="H45">
        <v>1258.6719970700001</v>
      </c>
      <c r="J45" s="2">
        <f>TREND(Calibration!$A$2:$A$4,Calibration!$B$2:$B$4,C45)</f>
        <v>437.41780445407824</v>
      </c>
      <c r="K45" s="2">
        <f>TREND(Calibration!$A$2:$A$4,Calibration!$C$2:$C$4,E45)</f>
        <v>781.23758004438321</v>
      </c>
      <c r="L45" s="2">
        <f>TREND(Calibration!$A$2:$A$4,Calibration!$D$2:$D$4,G45)</f>
        <v>542.45157911328647</v>
      </c>
    </row>
    <row r="46" spans="1:12" x14ac:dyDescent="0.25">
      <c r="A46">
        <v>220214</v>
      </c>
      <c r="B46">
        <v>14.06700039</v>
      </c>
      <c r="C46">
        <v>0.67940003000000004</v>
      </c>
      <c r="D46">
        <v>1066.9720459</v>
      </c>
      <c r="E46">
        <v>1.94739997</v>
      </c>
      <c r="F46">
        <v>9.9000003020963209E+37</v>
      </c>
      <c r="G46">
        <v>1.4160000100000001</v>
      </c>
      <c r="H46">
        <v>9.9000003020963209E+37</v>
      </c>
      <c r="J46" s="2">
        <f>TREND(Calibration!$A$2:$A$4,Calibration!$B$2:$B$4,C46)</f>
        <v>433.43093088136357</v>
      </c>
      <c r="K46" s="2">
        <f>TREND(Calibration!$A$2:$A$4,Calibration!$C$2:$C$4,E46)</f>
        <v>768.12900088617857</v>
      </c>
      <c r="L46" s="2">
        <f>TREND(Calibration!$A$2:$A$4,Calibration!$D$2:$D$4,G46)</f>
        <v>542.69891424403613</v>
      </c>
    </row>
    <row r="47" spans="1:12" x14ac:dyDescent="0.25">
      <c r="A47">
        <v>225214</v>
      </c>
      <c r="B47">
        <v>14.07600021</v>
      </c>
      <c r="C47">
        <v>0.67940003000000004</v>
      </c>
      <c r="D47">
        <v>1080.88098145</v>
      </c>
      <c r="E47">
        <v>1.85339999</v>
      </c>
      <c r="F47">
        <v>9.9000003020963209E+37</v>
      </c>
      <c r="G47">
        <v>1.4137999999999999</v>
      </c>
      <c r="H47">
        <v>9.9000003020963209E+37</v>
      </c>
      <c r="J47" s="2">
        <f>TREND(Calibration!$A$2:$A$4,Calibration!$B$2:$B$4,C47)</f>
        <v>433.43093088136357</v>
      </c>
      <c r="K47" s="2">
        <f>TREND(Calibration!$A$2:$A$4,Calibration!$C$2:$C$4,E47)</f>
        <v>730.09796946398637</v>
      </c>
      <c r="L47" s="2">
        <f>TREND(Calibration!$A$2:$A$4,Calibration!$D$2:$D$4,G47)</f>
        <v>541.79198441137419</v>
      </c>
    </row>
    <row r="48" spans="1:12" x14ac:dyDescent="0.25">
      <c r="A48">
        <v>230214</v>
      </c>
      <c r="B48">
        <v>14.102000240000001</v>
      </c>
      <c r="C48">
        <v>0.67559999000000004</v>
      </c>
      <c r="D48">
        <v>516.52697753999996</v>
      </c>
      <c r="E48">
        <v>1.9198000399999999</v>
      </c>
      <c r="F48">
        <v>9.9000003020963209E+37</v>
      </c>
      <c r="G48">
        <v>1.4148999499999999</v>
      </c>
      <c r="H48">
        <v>1349.2469482399999</v>
      </c>
      <c r="J48" s="2">
        <f>TREND(Calibration!$A$2:$A$4,Calibration!$B$2:$B$4,C48)</f>
        <v>431.10009720424364</v>
      </c>
      <c r="K48" s="2">
        <f>TREND(Calibration!$A$2:$A$4,Calibration!$C$2:$C$4,E48)</f>
        <v>756.96246866904073</v>
      </c>
      <c r="L48" s="2">
        <f>TREND(Calibration!$A$2:$A$4,Calibration!$D$2:$D$4,G48)</f>
        <v>542.24542665456238</v>
      </c>
    </row>
    <row r="49" spans="1:12" x14ac:dyDescent="0.25">
      <c r="A49">
        <v>235215</v>
      </c>
      <c r="B49">
        <v>14.147999759999999</v>
      </c>
      <c r="C49">
        <v>0.67940003000000004</v>
      </c>
      <c r="D49">
        <v>429.37600708000002</v>
      </c>
      <c r="E49">
        <v>1.88100004</v>
      </c>
      <c r="F49">
        <v>9.9000003020963209E+37</v>
      </c>
      <c r="G49">
        <v>1.41760004</v>
      </c>
      <c r="H49">
        <v>1279.7209472699999</v>
      </c>
      <c r="J49" s="2">
        <f>TREND(Calibration!$A$2:$A$4,Calibration!$B$2:$B$4,C49)</f>
        <v>433.43093088136357</v>
      </c>
      <c r="K49" s="2">
        <f>TREND(Calibration!$A$2:$A$4,Calibration!$C$2:$C$4,E49)</f>
        <v>741.26455023138726</v>
      </c>
      <c r="L49" s="2">
        <f>TREND(Calibration!$A$2:$A$4,Calibration!$D$2:$D$4,G49)</f>
        <v>543.35850894594819</v>
      </c>
    </row>
    <row r="50" spans="1:12" x14ac:dyDescent="0.25">
      <c r="A50">
        <v>240215</v>
      </c>
      <c r="B50">
        <v>14.18799973</v>
      </c>
      <c r="C50">
        <v>0.67669999999999997</v>
      </c>
      <c r="D50">
        <v>727.56701659999999</v>
      </c>
      <c r="E50">
        <v>1.8588000499999999</v>
      </c>
      <c r="F50">
        <v>9.9000003020963209E+37</v>
      </c>
      <c r="G50">
        <v>1.42789996</v>
      </c>
      <c r="H50">
        <v>9.9000003020963209E+37</v>
      </c>
      <c r="J50" s="2">
        <f>TREND(Calibration!$A$2:$A$4,Calibration!$B$2:$B$4,C50)</f>
        <v>431.77481124756122</v>
      </c>
      <c r="K50" s="2">
        <f>TREND(Calibration!$A$2:$A$4,Calibration!$C$2:$C$4,E50)</f>
        <v>732.28275558353357</v>
      </c>
      <c r="L50" s="2">
        <f>TREND(Calibration!$A$2:$A$4,Calibration!$D$2:$D$4,G50)</f>
        <v>547.60453724674232</v>
      </c>
    </row>
    <row r="51" spans="1:12" x14ac:dyDescent="0.25">
      <c r="A51">
        <v>245215</v>
      </c>
      <c r="B51">
        <v>14.239999770000001</v>
      </c>
      <c r="C51">
        <v>0.67290002000000004</v>
      </c>
      <c r="D51">
        <v>595.55102538999995</v>
      </c>
      <c r="E51">
        <v>2.0013999899999999</v>
      </c>
      <c r="F51">
        <v>9.9000003020963209E+37</v>
      </c>
      <c r="G51">
        <v>1.4284000400000001</v>
      </c>
      <c r="H51">
        <v>9.9000003020963209E+37</v>
      </c>
      <c r="J51" s="2">
        <f>TREND(Calibration!$A$2:$A$4,Calibration!$B$2:$B$4,C51)</f>
        <v>429.44401437269096</v>
      </c>
      <c r="K51" s="2">
        <f>TREND(Calibration!$A$2:$A$4,Calibration!$C$2:$C$4,E51)</f>
        <v>789.97662742204591</v>
      </c>
      <c r="L51" s="2">
        <f>TREND(Calibration!$A$2:$A$4,Calibration!$D$2:$D$4,G51)</f>
        <v>547.81068970546642</v>
      </c>
    </row>
    <row r="52" spans="1:12" x14ac:dyDescent="0.25">
      <c r="A52">
        <v>250214</v>
      </c>
      <c r="B52">
        <v>14.321000099999999</v>
      </c>
      <c r="C52">
        <v>0.67180002000000005</v>
      </c>
      <c r="D52">
        <v>760.47802734000004</v>
      </c>
      <c r="E52">
        <v>1.9716999500000001</v>
      </c>
      <c r="F52">
        <v>1260.74401855</v>
      </c>
      <c r="G52">
        <v>1.44949996</v>
      </c>
      <c r="H52">
        <v>9.9000003020963209E+37</v>
      </c>
      <c r="J52" s="2">
        <f>TREND(Calibration!$A$2:$A$4,Calibration!$B$2:$B$4,C52)</f>
        <v>428.76930646308165</v>
      </c>
      <c r="K52" s="2">
        <f>TREND(Calibration!$A$2:$A$4,Calibration!$C$2:$C$4,E52)</f>
        <v>777.96042109433859</v>
      </c>
      <c r="L52" s="2">
        <f>TREND(Calibration!$A$2:$A$4,Calibration!$D$2:$D$4,G52)</f>
        <v>556.50889876577867</v>
      </c>
    </row>
    <row r="53" spans="1:12" x14ac:dyDescent="0.25">
      <c r="A53">
        <v>255214</v>
      </c>
      <c r="B53">
        <v>14.39000034</v>
      </c>
      <c r="C53">
        <v>0.67940003000000004</v>
      </c>
      <c r="D53">
        <v>921.67401123000002</v>
      </c>
      <c r="E53">
        <v>1.8906999799999999</v>
      </c>
      <c r="F53">
        <v>1325.0460205100001</v>
      </c>
      <c r="G53">
        <v>1.4553999900000001</v>
      </c>
      <c r="H53">
        <v>1164.7530517600001</v>
      </c>
      <c r="J53" s="2">
        <f>TREND(Calibration!$A$2:$A$4,Calibration!$B$2:$B$4,C53)</f>
        <v>433.43093088136357</v>
      </c>
      <c r="K53" s="2">
        <f>TREND(Calibration!$A$2:$A$4,Calibration!$C$2:$C$4,E53)</f>
        <v>745.18900556566905</v>
      </c>
      <c r="L53" s="2">
        <f>TREND(Calibration!$A$2:$A$4,Calibration!$D$2:$D$4,G53)</f>
        <v>558.94112099231393</v>
      </c>
    </row>
    <row r="54" spans="1:12" x14ac:dyDescent="0.25">
      <c r="A54">
        <v>260214</v>
      </c>
      <c r="B54">
        <v>14.458999629999999</v>
      </c>
      <c r="C54">
        <v>0.67669999999999997</v>
      </c>
      <c r="D54">
        <v>950.35498046999999</v>
      </c>
      <c r="E54">
        <v>1.8793</v>
      </c>
      <c r="F54">
        <v>9.9000003020963209E+37</v>
      </c>
      <c r="G54">
        <v>1.45650005</v>
      </c>
      <c r="H54">
        <v>9.9000003020963209E+37</v>
      </c>
      <c r="J54" s="2">
        <f>TREND(Calibration!$A$2:$A$4,Calibration!$B$2:$B$4,C54)</f>
        <v>431.77481124756122</v>
      </c>
      <c r="K54" s="2">
        <f>TREND(Calibration!$A$2:$A$4,Calibration!$C$2:$C$4,E54)</f>
        <v>740.57673865250206</v>
      </c>
      <c r="L54" s="2">
        <f>TREND(Calibration!$A$2:$A$4,Calibration!$D$2:$D$4,G54)</f>
        <v>559.39460858178757</v>
      </c>
    </row>
    <row r="55" spans="1:12" x14ac:dyDescent="0.25">
      <c r="A55">
        <v>265215</v>
      </c>
      <c r="B55">
        <v>14.539999959999999</v>
      </c>
      <c r="C55">
        <v>0.67669999999999997</v>
      </c>
      <c r="D55">
        <v>9.9000003020963209E+37</v>
      </c>
      <c r="E55">
        <v>1.83239996</v>
      </c>
      <c r="F55">
        <v>1202.60900879</v>
      </c>
      <c r="G55">
        <v>1.47650003</v>
      </c>
      <c r="H55">
        <v>9.9000003020963209E+37</v>
      </c>
      <c r="J55" s="2">
        <f>TREND(Calibration!$A$2:$A$4,Calibration!$B$2:$B$4,C55)</f>
        <v>431.77481124756122</v>
      </c>
      <c r="K55" s="2">
        <f>TREND(Calibration!$A$2:$A$4,Calibration!$C$2:$C$4,E55)</f>
        <v>721.60166126480397</v>
      </c>
      <c r="L55" s="2">
        <f>TREND(Calibration!$A$2:$A$4,Calibration!$D$2:$D$4,G55)</f>
        <v>567.63937952130129</v>
      </c>
    </row>
    <row r="56" spans="1:12" x14ac:dyDescent="0.25">
      <c r="A56">
        <v>270215</v>
      </c>
      <c r="B56">
        <v>14.60499954</v>
      </c>
      <c r="C56">
        <v>0.67510002999999996</v>
      </c>
      <c r="D56">
        <v>913.31500243999994</v>
      </c>
      <c r="E56">
        <v>1.9230999900000001</v>
      </c>
      <c r="F56">
        <v>9.9000003020963209E+37</v>
      </c>
      <c r="G56">
        <v>1.47860003</v>
      </c>
      <c r="H56">
        <v>1205.56604004</v>
      </c>
      <c r="J56" s="2">
        <f>TREND(Calibration!$A$2:$A$4,Calibration!$B$2:$B$4,C56)</f>
        <v>430.7934363256179</v>
      </c>
      <c r="K56" s="2">
        <f>TREND(Calibration!$A$2:$A$4,Calibration!$C$2:$C$4,E56)</f>
        <v>758.29758067801845</v>
      </c>
      <c r="L56" s="2">
        <f>TREND(Calibration!$A$2:$A$4,Calibration!$D$2:$D$4,G56)</f>
        <v>568.50508133565199</v>
      </c>
    </row>
    <row r="57" spans="1:12" x14ac:dyDescent="0.25">
      <c r="A57">
        <v>275215</v>
      </c>
      <c r="B57">
        <v>14.692999840000001</v>
      </c>
      <c r="C57">
        <v>0.67559999000000004</v>
      </c>
      <c r="D57">
        <v>751.03698729999996</v>
      </c>
      <c r="E57">
        <v>1.89769995</v>
      </c>
      <c r="F57">
        <v>9.9000003020963209E+37</v>
      </c>
      <c r="G57">
        <v>1.48459995</v>
      </c>
      <c r="H57">
        <v>1268.77502441</v>
      </c>
      <c r="J57" s="2">
        <f>TREND(Calibration!$A$2:$A$4,Calibration!$B$2:$B$4,C57)</f>
        <v>431.10009720424364</v>
      </c>
      <c r="K57" s="2">
        <f>TREND(Calibration!$A$2:$A$4,Calibration!$C$2:$C$4,E57)</f>
        <v>748.02109211530876</v>
      </c>
      <c r="L57" s="2">
        <f>TREND(Calibration!$A$2:$A$4,Calibration!$D$2:$D$4,G57)</f>
        <v>570.97848211182315</v>
      </c>
    </row>
    <row r="58" spans="1:12" x14ac:dyDescent="0.25">
      <c r="A58">
        <v>280214</v>
      </c>
      <c r="B58">
        <v>14.75899982</v>
      </c>
      <c r="C58">
        <v>0.66909998999999998</v>
      </c>
      <c r="D58">
        <v>1034.55895996</v>
      </c>
      <c r="E58">
        <v>2.04029989</v>
      </c>
      <c r="F58">
        <v>9.9000003020963209E+37</v>
      </c>
      <c r="G58">
        <v>1.4830000400000001</v>
      </c>
      <c r="H58">
        <v>9.9000003020963209E+37</v>
      </c>
      <c r="J58" s="2">
        <f>TREND(Calibration!$A$2:$A$4,Calibration!$B$2:$B$4,C58)</f>
        <v>427.1131868292793</v>
      </c>
      <c r="K58" s="2">
        <f>TREND(Calibration!$A$2:$A$4,Calibration!$C$2:$C$4,E58)</f>
        <v>805.7149639538211</v>
      </c>
      <c r="L58" s="2">
        <f>TREND(Calibration!$A$2:$A$4,Calibration!$D$2:$D$4,G58)</f>
        <v>570.3189368785861</v>
      </c>
    </row>
    <row r="59" spans="1:12" x14ac:dyDescent="0.25">
      <c r="A59">
        <v>285215</v>
      </c>
      <c r="B59">
        <v>14.824000359999999</v>
      </c>
      <c r="C59">
        <v>0.66750001999999997</v>
      </c>
      <c r="D59">
        <v>285.78100585999999</v>
      </c>
      <c r="E59">
        <v>1.92850006</v>
      </c>
      <c r="F59">
        <v>9.9000003020963209E+37</v>
      </c>
      <c r="G59">
        <v>1.48029995</v>
      </c>
      <c r="H59">
        <v>1106.5489502</v>
      </c>
      <c r="J59" s="2">
        <f>TREND(Calibration!$A$2:$A$4,Calibration!$B$2:$B$4,C59)</f>
        <v>426.13181190733599</v>
      </c>
      <c r="K59" s="2">
        <f>TREND(Calibration!$A$2:$A$4,Calibration!$C$2:$C$4,E59)</f>
        <v>760.48237084342099</v>
      </c>
      <c r="L59" s="2">
        <f>TREND(Calibration!$A$2:$A$4,Calibration!$D$2:$D$4,G59)</f>
        <v>569.20585458720018</v>
      </c>
    </row>
    <row r="60" spans="1:12" x14ac:dyDescent="0.25">
      <c r="A60">
        <v>290214</v>
      </c>
      <c r="B60">
        <v>14.760999679999999</v>
      </c>
      <c r="C60">
        <v>0.66320002</v>
      </c>
      <c r="D60">
        <v>1202.8079834</v>
      </c>
      <c r="E60">
        <v>2.1568999299999998</v>
      </c>
      <c r="F60">
        <v>1325.67004395</v>
      </c>
      <c r="G60">
        <v>1.4780999399999999</v>
      </c>
      <c r="H60">
        <v>9.9000003020963209E+37</v>
      </c>
      <c r="J60" s="2">
        <f>TREND(Calibration!$A$2:$A$4,Calibration!$B$2:$B$4,C60)</f>
        <v>423.49431735159038</v>
      </c>
      <c r="K60" s="2">
        <f>TREND(Calibration!$A$2:$A$4,Calibration!$C$2:$C$4,E60)</f>
        <v>852.88965255555115</v>
      </c>
      <c r="L60" s="2">
        <f>TREND(Calibration!$A$2:$A$4,Calibration!$D$2:$D$4,G60)</f>
        <v>568.29892475453835</v>
      </c>
    </row>
    <row r="61" spans="1:12" x14ac:dyDescent="0.25">
      <c r="A61">
        <v>295215</v>
      </c>
      <c r="B61">
        <v>14.760999679999999</v>
      </c>
      <c r="C61">
        <v>0.66799998000000005</v>
      </c>
      <c r="D61">
        <v>146.89599609000001</v>
      </c>
      <c r="E61">
        <v>1.8918000500000001</v>
      </c>
      <c r="F61">
        <v>9.9000003020963209E+37</v>
      </c>
      <c r="G61">
        <v>1.4921</v>
      </c>
      <c r="H61">
        <v>937.90197753999996</v>
      </c>
      <c r="J61" s="2">
        <f>TREND(Calibration!$A$2:$A$4,Calibration!$B$2:$B$4,C61)</f>
        <v>426.43847278596172</v>
      </c>
      <c r="K61" s="2">
        <f>TREND(Calibration!$A$2:$A$4,Calibration!$C$2:$C$4,E61)</f>
        <v>745.63407796607396</v>
      </c>
      <c r="L61" s="2">
        <f>TREND(Calibration!$A$2:$A$4,Calibration!$D$2:$D$4,G61)</f>
        <v>574.07029491788091</v>
      </c>
    </row>
    <row r="62" spans="1:12" x14ac:dyDescent="0.25">
      <c r="A62">
        <v>300215</v>
      </c>
      <c r="B62">
        <v>14.760999679999999</v>
      </c>
      <c r="C62">
        <v>0.66420000999999995</v>
      </c>
      <c r="D62">
        <v>915.63201904000005</v>
      </c>
      <c r="E62">
        <v>1.87179995</v>
      </c>
      <c r="F62">
        <v>9.9000003020963209E+37</v>
      </c>
      <c r="G62">
        <v>1.4883999800000001</v>
      </c>
      <c r="H62">
        <v>9.9000003020963209E+37</v>
      </c>
      <c r="J62" s="2">
        <f>TREND(Calibration!$A$2:$A$4,Calibration!$B$2:$B$4,C62)</f>
        <v>424.10768204479967</v>
      </c>
      <c r="K62" s="2">
        <f>TREND(Calibration!$A$2:$A$4,Calibration!$C$2:$C$4,E62)</f>
        <v>737.54232697264831</v>
      </c>
      <c r="L62" s="2">
        <f>TREND(Calibration!$A$2:$A$4,Calibration!$D$2:$D$4,G62)</f>
        <v>572.5450025240076</v>
      </c>
    </row>
    <row r="63" spans="1:12" x14ac:dyDescent="0.25">
      <c r="A63">
        <v>305214</v>
      </c>
      <c r="B63">
        <v>14.93299961</v>
      </c>
      <c r="C63">
        <v>0.66100000999999997</v>
      </c>
      <c r="D63">
        <v>724.04400635000002</v>
      </c>
      <c r="E63">
        <v>1.8896000399999999</v>
      </c>
      <c r="F63">
        <v>9.9000003020963209E+37</v>
      </c>
      <c r="G63">
        <v>1.47969997</v>
      </c>
      <c r="H63">
        <v>1359.5539550799999</v>
      </c>
      <c r="J63" s="2">
        <f>TREND(Calibration!$A$2:$A$4,Calibration!$B$2:$B$4,C63)</f>
        <v>422.14489539866344</v>
      </c>
      <c r="K63" s="2">
        <f>TREND(Calibration!$A$2:$A$4,Calibration!$C$2:$C$4,E63)</f>
        <v>744.74398576138265</v>
      </c>
      <c r="L63" s="2">
        <f>TREND(Calibration!$A$2:$A$4,Calibration!$D$2:$D$4,G63)</f>
        <v>568.95851945645063</v>
      </c>
    </row>
    <row r="64" spans="1:12" x14ac:dyDescent="0.25">
      <c r="A64">
        <v>310214</v>
      </c>
      <c r="B64">
        <v>15.036999700000001</v>
      </c>
      <c r="C64">
        <v>0.66369997999999997</v>
      </c>
      <c r="D64">
        <v>803.86102295000001</v>
      </c>
      <c r="E64">
        <v>1.9035999800000001</v>
      </c>
      <c r="F64">
        <v>9.9000003020963209E+37</v>
      </c>
      <c r="G64">
        <v>1.47049999</v>
      </c>
      <c r="H64">
        <v>9.9000003020963209E+37</v>
      </c>
      <c r="J64" s="2">
        <f>TREND(Calibration!$A$2:$A$4,Calibration!$B$2:$B$4,C64)</f>
        <v>423.80097823021606</v>
      </c>
      <c r="K64" s="2">
        <f>TREND(Calibration!$A$2:$A$4,Calibration!$C$2:$C$4,E64)</f>
        <v>750.40815886066218</v>
      </c>
      <c r="L64" s="2">
        <f>TREND(Calibration!$A$2:$A$4,Calibration!$D$2:$D$4,G64)</f>
        <v>565.16592927645502</v>
      </c>
    </row>
    <row r="65" spans="1:12" x14ac:dyDescent="0.25">
      <c r="A65">
        <v>315214</v>
      </c>
      <c r="B65">
        <v>15.05000019</v>
      </c>
      <c r="C65">
        <v>0.67070001000000001</v>
      </c>
      <c r="D65">
        <v>1151.79296875</v>
      </c>
      <c r="E65">
        <v>1.95120001</v>
      </c>
      <c r="F65">
        <v>981.73602295000001</v>
      </c>
      <c r="G65">
        <v>1.47490001</v>
      </c>
      <c r="H65">
        <v>1210.52697754</v>
      </c>
      <c r="J65" s="2">
        <f>TREND(Calibration!$A$2:$A$4,Calibration!$B$2:$B$4,C65)</f>
        <v>428.09459241976401</v>
      </c>
      <c r="K65" s="2">
        <f>TREND(Calibration!$A$2:$A$4,Calibration!$C$2:$C$4,E65)</f>
        <v>769.66644207122545</v>
      </c>
      <c r="L65" s="2">
        <f>TREND(Calibration!$A$2:$A$4,Calibration!$D$2:$D$4,G65)</f>
        <v>566.97978894177868</v>
      </c>
    </row>
    <row r="66" spans="1:12" x14ac:dyDescent="0.25">
      <c r="A66">
        <v>320214</v>
      </c>
      <c r="B66">
        <v>15.01399994</v>
      </c>
      <c r="C66">
        <v>0.66970003</v>
      </c>
      <c r="D66">
        <v>9.9000003020963209E+37</v>
      </c>
      <c r="E66">
        <v>1.9430999799999999</v>
      </c>
      <c r="F66">
        <v>955.63897704999999</v>
      </c>
      <c r="G66">
        <v>1.4830000400000001</v>
      </c>
      <c r="H66">
        <v>9.9000003020963209E+37</v>
      </c>
      <c r="J66" s="2">
        <f>TREND(Calibration!$A$2:$A$4,Calibration!$B$2:$B$4,C66)</f>
        <v>427.48123386026293</v>
      </c>
      <c r="K66" s="2">
        <f>TREND(Calibration!$A$2:$A$4,Calibration!$C$2:$C$4,E66)</f>
        <v>766.38928716703606</v>
      </c>
      <c r="L66" s="2">
        <f>TREND(Calibration!$A$2:$A$4,Calibration!$D$2:$D$4,G66)</f>
        <v>570.3189368785861</v>
      </c>
    </row>
    <row r="67" spans="1:12" x14ac:dyDescent="0.25">
      <c r="A67">
        <v>325215</v>
      </c>
      <c r="B67">
        <v>14.93299961</v>
      </c>
      <c r="C67">
        <v>0.67400002000000003</v>
      </c>
      <c r="D67">
        <v>9.9000003020963209E+37</v>
      </c>
      <c r="E67">
        <v>1.98520005</v>
      </c>
      <c r="F67">
        <v>353.00900268999999</v>
      </c>
      <c r="G67">
        <v>1.47490001</v>
      </c>
      <c r="H67">
        <v>9.9000003020963209E+37</v>
      </c>
      <c r="J67" s="2">
        <f>TREND(Calibration!$A$2:$A$4,Calibration!$B$2:$B$4,C67)</f>
        <v>430.11872228230033</v>
      </c>
      <c r="K67" s="2">
        <f>TREND(Calibration!$A$2:$A$4,Calibration!$C$2:$C$4,E67)</f>
        <v>783.42236616393052</v>
      </c>
      <c r="L67" s="2">
        <f>TREND(Calibration!$A$2:$A$4,Calibration!$D$2:$D$4,G67)</f>
        <v>566.97978894177868</v>
      </c>
    </row>
    <row r="68" spans="1:12" x14ac:dyDescent="0.25">
      <c r="A68">
        <v>330214</v>
      </c>
      <c r="B68">
        <v>14.980999949999999</v>
      </c>
      <c r="C68">
        <v>0.68049996999999995</v>
      </c>
      <c r="D68">
        <v>687.80603026999995</v>
      </c>
      <c r="E68">
        <v>2.0181000199999999</v>
      </c>
      <c r="F68">
        <v>1276.5460205100001</v>
      </c>
      <c r="G68">
        <v>1.47539997</v>
      </c>
      <c r="H68">
        <v>1062.8149414100001</v>
      </c>
      <c r="J68" s="2">
        <f>TREND(Calibration!$A$2:$A$4,Calibration!$B$2:$B$4,C68)</f>
        <v>434.10560198872321</v>
      </c>
      <c r="K68" s="2">
        <f>TREND(Calibration!$A$2:$A$4,Calibration!$C$2:$C$4,E68)</f>
        <v>796.73321785623057</v>
      </c>
      <c r="L68" s="2">
        <f>TREND(Calibration!$A$2:$A$4,Calibration!$D$2:$D$4,G68)</f>
        <v>567.18589193182765</v>
      </c>
    </row>
    <row r="69" spans="1:12" x14ac:dyDescent="0.25">
      <c r="A69">
        <v>335216</v>
      </c>
      <c r="B69">
        <v>14.958999629999999</v>
      </c>
      <c r="C69">
        <v>0.67940003000000004</v>
      </c>
      <c r="D69">
        <v>784.06097411999997</v>
      </c>
      <c r="E69">
        <v>1.8512999999999999</v>
      </c>
      <c r="F69">
        <v>9.9000003020963209E+37</v>
      </c>
      <c r="G69">
        <v>1.47969997</v>
      </c>
      <c r="H69">
        <v>1171.2569580100001</v>
      </c>
      <c r="J69" s="2">
        <f>TREND(Calibration!$A$2:$A$4,Calibration!$B$2:$B$4,C69)</f>
        <v>433.43093088136357</v>
      </c>
      <c r="K69" s="2">
        <f>TREND(Calibration!$A$2:$A$4,Calibration!$C$2:$C$4,E69)</f>
        <v>729.24834390367994</v>
      </c>
      <c r="L69" s="2">
        <f>TREND(Calibration!$A$2:$A$4,Calibration!$D$2:$D$4,G69)</f>
        <v>568.95851945645063</v>
      </c>
    </row>
    <row r="70" spans="1:12" x14ac:dyDescent="0.25">
      <c r="A70">
        <v>340229</v>
      </c>
      <c r="B70">
        <v>14.93000031</v>
      </c>
      <c r="C70">
        <v>0.67510002999999996</v>
      </c>
      <c r="D70">
        <v>9.9000003020963209E+37</v>
      </c>
      <c r="E70">
        <v>2.0657000499999998</v>
      </c>
      <c r="F70">
        <v>9.9000003020963209E+37</v>
      </c>
      <c r="G70">
        <v>1.48459995</v>
      </c>
      <c r="H70">
        <v>9.9000003020963209E+37</v>
      </c>
      <c r="J70" s="2">
        <f>TREND(Calibration!$A$2:$A$4,Calibration!$B$2:$B$4,C70)</f>
        <v>430.7934363256179</v>
      </c>
      <c r="K70" s="2">
        <f>TREND(Calibration!$A$2:$A$4,Calibration!$C$2:$C$4,E70)</f>
        <v>815.99150106679394</v>
      </c>
      <c r="L70" s="2">
        <f>TREND(Calibration!$A$2:$A$4,Calibration!$D$2:$D$4,G70)</f>
        <v>570.97848211182315</v>
      </c>
    </row>
    <row r="71" spans="1:12" x14ac:dyDescent="0.25">
      <c r="A71">
        <v>345215</v>
      </c>
      <c r="B71">
        <v>14.83100033</v>
      </c>
      <c r="C71">
        <v>0.66750001999999997</v>
      </c>
      <c r="D71">
        <v>9.9000003020963209E+37</v>
      </c>
      <c r="E71">
        <v>1.95659995</v>
      </c>
      <c r="F71">
        <v>758.41699218999997</v>
      </c>
      <c r="G71">
        <v>1.49749994</v>
      </c>
      <c r="H71">
        <v>9.9000003020963209E+37</v>
      </c>
      <c r="J71" s="2">
        <f>TREND(Calibration!$A$2:$A$4,Calibration!$B$2:$B$4,C71)</f>
        <v>426.13181190733599</v>
      </c>
      <c r="K71" s="2">
        <f>TREND(Calibration!$A$2:$A$4,Calibration!$C$2:$C$4,E71)</f>
        <v>771.85117964050949</v>
      </c>
      <c r="L71" s="2">
        <f>TREND(Calibration!$A$2:$A$4,Calibration!$D$2:$D$4,G71)</f>
        <v>576.29636056330253</v>
      </c>
    </row>
    <row r="72" spans="1:12" x14ac:dyDescent="0.25">
      <c r="A72">
        <v>350214</v>
      </c>
      <c r="B72">
        <v>14.82600021</v>
      </c>
      <c r="C72">
        <v>0.65719998000000002</v>
      </c>
      <c r="D72">
        <v>701.15997314000003</v>
      </c>
      <c r="E72">
        <v>1.81889999</v>
      </c>
      <c r="F72">
        <v>941.32000731999995</v>
      </c>
      <c r="G72">
        <v>1.50349998</v>
      </c>
      <c r="H72">
        <v>1316.7850341799999</v>
      </c>
      <c r="J72" s="2">
        <f>TREND(Calibration!$A$2:$A$4,Calibration!$B$2:$B$4,C72)</f>
        <v>419.81406785525184</v>
      </c>
      <c r="K72" s="2">
        <f>TREND(Calibration!$A$2:$A$4,Calibration!$C$2:$C$4,E72)</f>
        <v>716.13976879133054</v>
      </c>
      <c r="L72" s="2">
        <f>TREND(Calibration!$A$2:$A$4,Calibration!$D$2:$D$4,G72)</f>
        <v>578.76981080814869</v>
      </c>
    </row>
    <row r="73" spans="1:12" x14ac:dyDescent="0.25">
      <c r="A73">
        <v>355216</v>
      </c>
      <c r="B73">
        <v>14.89099979</v>
      </c>
      <c r="C73">
        <v>0.65450001000000002</v>
      </c>
      <c r="D73">
        <v>556.27600098000005</v>
      </c>
      <c r="E73">
        <v>1.9716999500000001</v>
      </c>
      <c r="F73">
        <v>1114.79003906</v>
      </c>
      <c r="G73">
        <v>1.49380004</v>
      </c>
      <c r="H73">
        <v>9.9000003020963209E+37</v>
      </c>
      <c r="J73" s="2">
        <f>TREND(Calibration!$A$2:$A$4,Calibration!$B$2:$B$4,C73)</f>
        <v>418.15798502369915</v>
      </c>
      <c r="K73" s="2">
        <f>TREND(Calibration!$A$2:$A$4,Calibration!$C$2:$C$4,E73)</f>
        <v>777.96042109433859</v>
      </c>
      <c r="L73" s="2">
        <f>TREND(Calibration!$A$2:$A$4,Calibration!$D$2:$D$4,G73)</f>
        <v>574.77111763810422</v>
      </c>
    </row>
    <row r="74" spans="1:12" x14ac:dyDescent="0.25">
      <c r="A74">
        <v>360215</v>
      </c>
      <c r="B74">
        <v>15.00899982</v>
      </c>
      <c r="C74">
        <v>0.65240001999999997</v>
      </c>
      <c r="D74">
        <v>489.23901367000002</v>
      </c>
      <c r="E74">
        <v>1.9220000500000001</v>
      </c>
      <c r="F74">
        <v>1166.98498535</v>
      </c>
      <c r="G74">
        <v>1.4851000299999999</v>
      </c>
      <c r="H74">
        <v>9.9000003020963209E+37</v>
      </c>
      <c r="J74" s="2">
        <f>TREND(Calibration!$A$2:$A$4,Calibration!$B$2:$B$4,C74)</f>
        <v>416.86991242088044</v>
      </c>
      <c r="K74" s="2">
        <f>TREND(Calibration!$A$2:$A$4,Calibration!$C$2:$C$4,E74)</f>
        <v>757.85256087373205</v>
      </c>
      <c r="L74" s="2">
        <f>TREND(Calibration!$A$2:$A$4,Calibration!$D$2:$D$4,G74)</f>
        <v>571.18463457054713</v>
      </c>
    </row>
    <row r="75" spans="1:12" x14ac:dyDescent="0.25">
      <c r="A75">
        <v>365216</v>
      </c>
      <c r="B75">
        <v>15.1079998</v>
      </c>
      <c r="C75">
        <v>0.65880000999999999</v>
      </c>
      <c r="D75">
        <v>271.40600585999999</v>
      </c>
      <c r="E75">
        <v>1.8868999500000001</v>
      </c>
      <c r="F75">
        <v>9.9000003020963209E+37</v>
      </c>
      <c r="G75">
        <v>1.48670006</v>
      </c>
      <c r="H75">
        <v>1235.3370361299999</v>
      </c>
      <c r="J75" s="2">
        <f>TREND(Calibration!$A$2:$A$4,Calibration!$B$2:$B$4,C75)</f>
        <v>420.79547957944476</v>
      </c>
      <c r="K75" s="2">
        <f>TREND(Calibration!$A$2:$A$4,Calibration!$C$2:$C$4,E75)</f>
        <v>743.65156842647741</v>
      </c>
      <c r="L75" s="2">
        <f>TREND(Calibration!$A$2:$A$4,Calibration!$D$2:$D$4,G75)</f>
        <v>571.84422927245942</v>
      </c>
    </row>
    <row r="76" spans="1:12" x14ac:dyDescent="0.25">
      <c r="A76">
        <v>370215</v>
      </c>
      <c r="B76">
        <v>15.069000239999999</v>
      </c>
      <c r="C76">
        <v>0.64859997999999996</v>
      </c>
      <c r="D76">
        <v>1190.8430175799999</v>
      </c>
      <c r="E76">
        <v>1.8911999500000001</v>
      </c>
      <c r="F76">
        <v>1227.6870117200001</v>
      </c>
      <c r="G76">
        <v>1.4996999499999999</v>
      </c>
      <c r="H76">
        <v>9.9000003020963209E+37</v>
      </c>
      <c r="J76" s="2">
        <f>TREND(Calibration!$A$2:$A$4,Calibration!$B$2:$B$4,C76)</f>
        <v>414.53907874376057</v>
      </c>
      <c r="K76" s="2">
        <f>TREND(Calibration!$A$2:$A$4,Calibration!$C$2:$C$4,E76)</f>
        <v>745.39128619147516</v>
      </c>
      <c r="L76" s="2">
        <f>TREND(Calibration!$A$2:$A$4,Calibration!$D$2:$D$4,G76)</f>
        <v>577.20329039596425</v>
      </c>
    </row>
    <row r="77" spans="1:12" x14ac:dyDescent="0.25">
      <c r="A77">
        <v>375215</v>
      </c>
      <c r="B77">
        <v>15.02900028</v>
      </c>
      <c r="C77">
        <v>0.65130001000000004</v>
      </c>
      <c r="D77">
        <v>532.65399170000001</v>
      </c>
      <c r="E77">
        <v>1.8702000400000001</v>
      </c>
      <c r="F77">
        <v>9.9000003020963209E+37</v>
      </c>
      <c r="G77">
        <v>1.50129998</v>
      </c>
      <c r="H77">
        <v>9.9000003020963209E+37</v>
      </c>
      <c r="J77" s="2">
        <f>TREND(Calibration!$A$2:$A$4,Calibration!$B$2:$B$4,C77)</f>
        <v>416.19519837756286</v>
      </c>
      <c r="K77" s="2">
        <f>TREND(Calibration!$A$2:$A$4,Calibration!$C$2:$C$4,E77)</f>
        <v>736.89502654255591</v>
      </c>
      <c r="L77" s="2">
        <f>TREND(Calibration!$A$2:$A$4,Calibration!$D$2:$D$4,G77)</f>
        <v>577.86288509787653</v>
      </c>
    </row>
    <row r="78" spans="1:12" x14ac:dyDescent="0.25">
      <c r="A78">
        <v>380215</v>
      </c>
      <c r="B78">
        <v>14.977999690000001</v>
      </c>
      <c r="C78">
        <v>0.65670002000000005</v>
      </c>
      <c r="D78">
        <v>462.29699706999997</v>
      </c>
      <c r="E78">
        <v>1.88310003</v>
      </c>
      <c r="F78">
        <v>1330.3549804700001</v>
      </c>
      <c r="G78">
        <v>1.50189996</v>
      </c>
      <c r="H78">
        <v>9.9000003020963209E+37</v>
      </c>
      <c r="J78" s="2">
        <f>TREND(Calibration!$A$2:$A$4,Calibration!$B$2:$B$4,C78)</f>
        <v>419.5074069766261</v>
      </c>
      <c r="K78" s="2">
        <f>TREND(Calibration!$A$2:$A$4,Calibration!$C$2:$C$4,E78)</f>
        <v>742.1141757916937</v>
      </c>
      <c r="L78" s="2">
        <f>TREND(Calibration!$A$2:$A$4,Calibration!$D$2:$D$4,G78)</f>
        <v>578.11022022862619</v>
      </c>
    </row>
    <row r="79" spans="1:12" x14ac:dyDescent="0.25">
      <c r="A79">
        <v>385216</v>
      </c>
      <c r="B79">
        <v>15.010000229999999</v>
      </c>
      <c r="C79">
        <v>0.66479999000000001</v>
      </c>
      <c r="D79">
        <v>130.87800598000001</v>
      </c>
      <c r="E79">
        <v>1.91439998</v>
      </c>
      <c r="F79">
        <v>9.9000003020963209E+37</v>
      </c>
      <c r="G79">
        <v>1.50940001</v>
      </c>
      <c r="H79">
        <v>9.9000003020963209E+37</v>
      </c>
      <c r="J79" s="2">
        <f>TREND(Calibration!$A$2:$A$4,Calibration!$B$2:$B$4,C79)</f>
        <v>424.4756922735337</v>
      </c>
      <c r="K79" s="2">
        <f>TREND(Calibration!$A$2:$A$4,Calibration!$C$2:$C$4,E79)</f>
        <v>754.77768254949353</v>
      </c>
      <c r="L79" s="2">
        <f>TREND(Calibration!$A$2:$A$4,Calibration!$D$2:$D$4,G79)</f>
        <v>581.20203303468395</v>
      </c>
    </row>
    <row r="80" spans="1:12" x14ac:dyDescent="0.25">
      <c r="A80">
        <v>390217</v>
      </c>
      <c r="B80">
        <v>14.89000034</v>
      </c>
      <c r="C80">
        <v>0.66799998000000005</v>
      </c>
      <c r="D80">
        <v>1102.4460449200001</v>
      </c>
      <c r="E80">
        <v>1.97280002</v>
      </c>
      <c r="F80">
        <v>9.9000003020963209E+37</v>
      </c>
      <c r="G80">
        <v>1.50349998</v>
      </c>
      <c r="H80">
        <v>9.9000003020963209E+37</v>
      </c>
      <c r="J80" s="2">
        <f>TREND(Calibration!$A$2:$A$4,Calibration!$B$2:$B$4,C80)</f>
        <v>426.43847278596172</v>
      </c>
      <c r="K80" s="2">
        <f>TREND(Calibration!$A$2:$A$4,Calibration!$C$2:$C$4,E80)</f>
        <v>778.4054934947435</v>
      </c>
      <c r="L80" s="2">
        <f>TREND(Calibration!$A$2:$A$4,Calibration!$D$2:$D$4,G80)</f>
        <v>578.76981080814869</v>
      </c>
    </row>
    <row r="81" spans="1:12" x14ac:dyDescent="0.25">
      <c r="A81">
        <v>395216</v>
      </c>
      <c r="B81">
        <v>14.84300041</v>
      </c>
      <c r="C81">
        <v>0.67290002000000004</v>
      </c>
      <c r="D81">
        <v>784.07202147999999</v>
      </c>
      <c r="E81">
        <v>2.0434999500000002</v>
      </c>
      <c r="F81">
        <v>9.9000003020963209E+37</v>
      </c>
      <c r="G81">
        <v>1.50730002</v>
      </c>
      <c r="H81">
        <v>9.9000003020963209E+37</v>
      </c>
      <c r="J81" s="2">
        <f>TREND(Calibration!$A$2:$A$4,Calibration!$B$2:$B$4,C81)</f>
        <v>429.44401437269096</v>
      </c>
      <c r="K81" s="2">
        <f>TREND(Calibration!$A$2:$A$4,Calibration!$C$2:$C$4,E81)</f>
        <v>807.00966191453244</v>
      </c>
      <c r="L81" s="2">
        <f>TREND(Calibration!$A$2:$A$4,Calibration!$D$2:$D$4,G81)</f>
        <v>580.33633534272269</v>
      </c>
    </row>
    <row r="82" spans="1:12" x14ac:dyDescent="0.25">
      <c r="A82">
        <v>400215</v>
      </c>
      <c r="B82">
        <v>14.77900028</v>
      </c>
      <c r="C82">
        <v>0.67989999000000001</v>
      </c>
      <c r="D82">
        <v>376.88400268999999</v>
      </c>
      <c r="E82">
        <v>2.11859989</v>
      </c>
      <c r="F82">
        <v>9.9000003020963209E+37</v>
      </c>
      <c r="G82">
        <v>1.5212999599999999</v>
      </c>
      <c r="H82">
        <v>1160.32995605</v>
      </c>
      <c r="J82" s="2">
        <f>TREND(Calibration!$A$2:$A$4,Calibration!$B$2:$B$4,C82)</f>
        <v>433.73759175998924</v>
      </c>
      <c r="K82" s="2">
        <f>TREND(Calibration!$A$2:$A$4,Calibration!$C$2:$C$4,E82)</f>
        <v>837.39401069784856</v>
      </c>
      <c r="L82" s="2">
        <f>TREND(Calibration!$A$2:$A$4,Calibration!$D$2:$D$4,G82)</f>
        <v>586.10765603739014</v>
      </c>
    </row>
    <row r="83" spans="1:12" x14ac:dyDescent="0.25">
      <c r="A83">
        <v>405215</v>
      </c>
      <c r="B83">
        <v>14.86600018</v>
      </c>
      <c r="C83">
        <v>0.67989999000000001</v>
      </c>
      <c r="D83">
        <v>306.68499756</v>
      </c>
      <c r="E83">
        <v>2.2098</v>
      </c>
      <c r="F83">
        <v>9.9000003020963209E+37</v>
      </c>
      <c r="G83">
        <v>1.51909995</v>
      </c>
      <c r="H83">
        <v>9.9000003020963209E+37</v>
      </c>
      <c r="J83" s="2">
        <f>TREND(Calibration!$A$2:$A$4,Calibration!$B$2:$B$4,C83)</f>
        <v>433.73759175998924</v>
      </c>
      <c r="K83" s="2">
        <f>TREND(Calibration!$A$2:$A$4,Calibration!$C$2:$C$4,E83)</f>
        <v>874.29225524127696</v>
      </c>
      <c r="L83" s="2">
        <f>TREND(Calibration!$A$2:$A$4,Calibration!$D$2:$D$4,G83)</f>
        <v>585.20072620472843</v>
      </c>
    </row>
    <row r="84" spans="1:12" x14ac:dyDescent="0.25">
      <c r="A84">
        <v>410216</v>
      </c>
      <c r="B84">
        <v>14.9659996</v>
      </c>
      <c r="C84">
        <v>0.68529998999999997</v>
      </c>
      <c r="D84">
        <v>440.74099731000001</v>
      </c>
      <c r="E84">
        <v>2.0397000300000001</v>
      </c>
      <c r="F84">
        <v>9.9000003020963209E+37</v>
      </c>
      <c r="G84">
        <v>1.5255999600000001</v>
      </c>
      <c r="H84">
        <v>1263.2419433600001</v>
      </c>
      <c r="J84" s="2">
        <f>TREND(Calibration!$A$2:$A$4,Calibration!$B$2:$B$4,C84)</f>
        <v>437.04979422534416</v>
      </c>
      <c r="K84" s="2">
        <f>TREND(Calibration!$A$2:$A$4,Calibration!$C$2:$C$4,E84)</f>
        <v>805.47226927974873</v>
      </c>
      <c r="L84" s="2">
        <f>TREND(Calibration!$A$2:$A$4,Calibration!$D$2:$D$4,G84)</f>
        <v>587.88028356201323</v>
      </c>
    </row>
    <row r="85" spans="1:12" x14ac:dyDescent="0.25">
      <c r="A85">
        <v>415215</v>
      </c>
      <c r="B85">
        <v>15.12800026</v>
      </c>
      <c r="C85">
        <v>0.68419998999999998</v>
      </c>
      <c r="D85">
        <v>614.84399413999995</v>
      </c>
      <c r="E85">
        <v>1.9900000099999999</v>
      </c>
      <c r="F85">
        <v>9.9000003020963209E+37</v>
      </c>
      <c r="G85">
        <v>1.5316000000000001</v>
      </c>
      <c r="H85">
        <v>1296.81799316</v>
      </c>
      <c r="J85" s="2">
        <f>TREND(Calibration!$A$2:$A$4,Calibration!$B$2:$B$4,C85)</f>
        <v>436.37508631573485</v>
      </c>
      <c r="K85" s="2">
        <f>TREND(Calibration!$A$2:$A$4,Calibration!$C$2:$C$4,E85)</f>
        <v>785.36436050887892</v>
      </c>
      <c r="L85" s="2">
        <f>TREND(Calibration!$A$2:$A$4,Calibration!$D$2:$D$4,G85)</f>
        <v>590.35373380685951</v>
      </c>
    </row>
    <row r="86" spans="1:12" x14ac:dyDescent="0.25">
      <c r="A86">
        <v>420216</v>
      </c>
      <c r="B86">
        <v>15.21899986</v>
      </c>
      <c r="C86">
        <v>0.68210000000000004</v>
      </c>
      <c r="D86">
        <v>791.03900146000001</v>
      </c>
      <c r="E86">
        <v>1.9716999500000001</v>
      </c>
      <c r="F86">
        <v>9.9000003020963209E+37</v>
      </c>
      <c r="G86">
        <v>1.5293999899999999</v>
      </c>
      <c r="H86">
        <v>1264.3780517600001</v>
      </c>
      <c r="J86" s="2">
        <f>TREND(Calibration!$A$2:$A$4,Calibration!$B$2:$B$4,C86)</f>
        <v>435.08701371291625</v>
      </c>
      <c r="K86" s="2">
        <f>TREND(Calibration!$A$2:$A$4,Calibration!$C$2:$C$4,E86)</f>
        <v>777.96042109433859</v>
      </c>
      <c r="L86" s="2">
        <f>TREND(Calibration!$A$2:$A$4,Calibration!$D$2:$D$4,G86)</f>
        <v>589.44680397419756</v>
      </c>
    </row>
    <row r="87" spans="1:12" x14ac:dyDescent="0.25">
      <c r="A87">
        <v>425216</v>
      </c>
      <c r="B87">
        <v>15.251000400000001</v>
      </c>
      <c r="C87">
        <v>0.68589997000000003</v>
      </c>
      <c r="D87">
        <v>883.79699706999997</v>
      </c>
      <c r="E87">
        <v>1.90199995</v>
      </c>
      <c r="F87">
        <v>9.9000003020963209E+37</v>
      </c>
      <c r="G87">
        <v>1.5385999699999999</v>
      </c>
      <c r="H87">
        <v>1158.92004395</v>
      </c>
      <c r="J87" s="2">
        <f>TREND(Calibration!$A$2:$A$4,Calibration!$B$2:$B$4,C87)</f>
        <v>437.41780445407824</v>
      </c>
      <c r="K87" s="2">
        <f>TREND(Calibration!$A$2:$A$4,Calibration!$C$2:$C$4,E87)</f>
        <v>749.76080988030651</v>
      </c>
      <c r="L87" s="2">
        <f>TREND(Calibration!$A$2:$A$4,Calibration!$D$2:$D$4,G87)</f>
        <v>593.23939415419318</v>
      </c>
    </row>
    <row r="88" spans="1:12" x14ac:dyDescent="0.25">
      <c r="A88">
        <v>430228</v>
      </c>
      <c r="B88">
        <v>15.21700001</v>
      </c>
      <c r="C88">
        <v>0.68690001999999994</v>
      </c>
      <c r="D88">
        <v>839.20599364999998</v>
      </c>
      <c r="E88">
        <v>1.8339999899999999</v>
      </c>
      <c r="F88">
        <v>9.9000003020963209E+37</v>
      </c>
      <c r="G88">
        <v>1.5391000500000001</v>
      </c>
      <c r="H88">
        <v>1353.2239990200001</v>
      </c>
      <c r="J88" s="2">
        <f>TREND(Calibration!$A$2:$A$4,Calibration!$B$2:$B$4,C88)</f>
        <v>438.03120594953714</v>
      </c>
      <c r="K88" s="2">
        <f>TREND(Calibration!$A$2:$A$4,Calibration!$C$2:$C$4,E88)</f>
        <v>722.24901024515952</v>
      </c>
      <c r="L88" s="2">
        <f>TREND(Calibration!$A$2:$A$4,Calibration!$D$2:$D$4,G88)</f>
        <v>593.44554661291727</v>
      </c>
    </row>
    <row r="89" spans="1:12" x14ac:dyDescent="0.25">
      <c r="A89">
        <v>435217</v>
      </c>
      <c r="B89">
        <v>15.208000180000001</v>
      </c>
      <c r="C89">
        <v>0.68049996999999995</v>
      </c>
      <c r="D89">
        <v>1356.4930419899999</v>
      </c>
      <c r="E89">
        <v>1.8378000299999999</v>
      </c>
      <c r="F89">
        <v>1315.7810058600001</v>
      </c>
      <c r="G89">
        <v>1.5467</v>
      </c>
      <c r="H89">
        <v>9.9000003020963209E+37</v>
      </c>
      <c r="J89" s="2">
        <f>TREND(Calibration!$A$2:$A$4,Calibration!$B$2:$B$4,C89)</f>
        <v>434.10560198872321</v>
      </c>
      <c r="K89" s="2">
        <f>TREND(Calibration!$A$2:$A$4,Calibration!$C$2:$C$4,E89)</f>
        <v>723.78645143020651</v>
      </c>
      <c r="L89" s="2">
        <f>TREND(Calibration!$A$2:$A$4,Calibration!$D$2:$D$4,G89)</f>
        <v>596.5785420910006</v>
      </c>
    </row>
    <row r="90" spans="1:12" x14ac:dyDescent="0.25">
      <c r="A90">
        <v>440216</v>
      </c>
      <c r="B90">
        <v>15.208999629999999</v>
      </c>
      <c r="C90">
        <v>0.67669999999999997</v>
      </c>
      <c r="D90">
        <v>9.9000003020963209E+37</v>
      </c>
      <c r="E90">
        <v>1.83449996</v>
      </c>
      <c r="F90">
        <v>804.41802978999999</v>
      </c>
      <c r="G90">
        <v>1.5613000399999999</v>
      </c>
      <c r="H90">
        <v>9.9000003020963209E+37</v>
      </c>
      <c r="J90" s="2">
        <f>TREND(Calibration!$A$2:$A$4,Calibration!$B$2:$B$4,C90)</f>
        <v>431.77481124756122</v>
      </c>
      <c r="K90" s="2">
        <f>TREND(Calibration!$A$2:$A$4,Calibration!$C$2:$C$4,E90)</f>
        <v>722.45129087096564</v>
      </c>
      <c r="L90" s="2">
        <f>TREND(Calibration!$A$2:$A$4,Calibration!$D$2:$D$4,G90)</f>
        <v>602.59724738509271</v>
      </c>
    </row>
    <row r="91" spans="1:12" x14ac:dyDescent="0.25">
      <c r="A91">
        <v>445216</v>
      </c>
      <c r="B91">
        <v>15.130000109999999</v>
      </c>
      <c r="C91">
        <v>0.67180002000000005</v>
      </c>
      <c r="D91">
        <v>1018.82098389</v>
      </c>
      <c r="E91">
        <v>1.8334000100000001</v>
      </c>
      <c r="F91">
        <v>603.94702147999999</v>
      </c>
      <c r="G91">
        <v>1.56229997</v>
      </c>
      <c r="H91">
        <v>9.9000003020963209E+37</v>
      </c>
      <c r="J91" s="2">
        <f>TREND(Calibration!$A$2:$A$4,Calibration!$B$2:$B$4,C91)</f>
        <v>428.76930646308165</v>
      </c>
      <c r="K91" s="2">
        <f>TREND(Calibration!$A$2:$A$4,Calibration!$C$2:$C$4,E91)</f>
        <v>722.006267020824</v>
      </c>
      <c r="L91" s="2">
        <f>TREND(Calibration!$A$2:$A$4,Calibration!$D$2:$D$4,G91)</f>
        <v>603.00945748758033</v>
      </c>
    </row>
    <row r="92" spans="1:12" x14ac:dyDescent="0.25">
      <c r="A92">
        <v>450216</v>
      </c>
      <c r="B92">
        <v>15.059000019999999</v>
      </c>
      <c r="C92">
        <v>0.67019998999999997</v>
      </c>
      <c r="D92">
        <v>957.91601562000005</v>
      </c>
      <c r="E92">
        <v>1.83560002</v>
      </c>
      <c r="F92">
        <v>649.86102295000001</v>
      </c>
      <c r="G92">
        <v>1.5607000600000001</v>
      </c>
      <c r="H92">
        <v>9.9000003020963209E+37</v>
      </c>
      <c r="J92" s="2">
        <f>TREND(Calibration!$A$2:$A$4,Calibration!$B$2:$B$4,C92)</f>
        <v>427.78789473888867</v>
      </c>
      <c r="K92" s="2">
        <f>TREND(Calibration!$A$2:$A$4,Calibration!$C$2:$C$4,E92)</f>
        <v>722.8963592255152</v>
      </c>
      <c r="L92" s="2">
        <f>TREND(Calibration!$A$2:$A$4,Calibration!$D$2:$D$4,G92)</f>
        <v>602.34991225434317</v>
      </c>
    </row>
    <row r="93" spans="1:12" x14ac:dyDescent="0.25">
      <c r="A93">
        <v>455216</v>
      </c>
      <c r="B93">
        <v>14.994999890000001</v>
      </c>
      <c r="C93">
        <v>0.65990000999999998</v>
      </c>
      <c r="D93">
        <v>704.08398437000005</v>
      </c>
      <c r="E93">
        <v>1.84909999</v>
      </c>
      <c r="F93">
        <v>671.64300536999997</v>
      </c>
      <c r="G93">
        <v>1.54990005</v>
      </c>
      <c r="H93">
        <v>9.9000003020963209E+37</v>
      </c>
      <c r="J93" s="2">
        <f>TREND(Calibration!$A$2:$A$4,Calibration!$B$2:$B$4,C93)</f>
        <v>421.47018748905407</v>
      </c>
      <c r="K93" s="2">
        <f>TREND(Calibration!$A$2:$A$4,Calibration!$C$2:$C$4,E93)</f>
        <v>728.35825169898862</v>
      </c>
      <c r="L93" s="2">
        <f>TREND(Calibration!$A$2:$A$4,Calibration!$D$2:$D$4,G93)</f>
        <v>597.89772737243538</v>
      </c>
    </row>
    <row r="94" spans="1:12" x14ac:dyDescent="0.25">
      <c r="A94">
        <v>460216</v>
      </c>
      <c r="B94">
        <v>14.977000240000001</v>
      </c>
      <c r="C94">
        <v>0.65939999000000005</v>
      </c>
      <c r="D94">
        <v>527.21899413999995</v>
      </c>
      <c r="E94">
        <v>1.7864999800000001</v>
      </c>
      <c r="F94">
        <v>972.89501953000001</v>
      </c>
      <c r="G94">
        <v>1.5509999999999999</v>
      </c>
      <c r="H94">
        <v>9.9000003020963209E+37</v>
      </c>
      <c r="J94" s="2">
        <f>TREND(Calibration!$A$2:$A$4,Calibration!$B$2:$B$4,C94)</f>
        <v>421.16348980817878</v>
      </c>
      <c r="K94" s="2">
        <f>TREND(Calibration!$A$2:$A$4,Calibration!$C$2:$C$4,E94)</f>
        <v>703.03119367898125</v>
      </c>
      <c r="L94" s="2">
        <f>TREND(Calibration!$A$2:$A$4,Calibration!$D$2:$D$4,G94)</f>
        <v>598.35116961562358</v>
      </c>
    </row>
    <row r="95" spans="1:12" x14ac:dyDescent="0.25">
      <c r="A95">
        <v>465216</v>
      </c>
      <c r="B95">
        <v>14.95300007</v>
      </c>
      <c r="C95">
        <v>0.65339999999999998</v>
      </c>
      <c r="D95">
        <v>249.26499939000001</v>
      </c>
      <c r="E95">
        <v>1.88639998</v>
      </c>
      <c r="F95">
        <v>9.9000003020963209E+37</v>
      </c>
      <c r="G95">
        <v>1.54879999</v>
      </c>
      <c r="H95">
        <v>9.9000003020963209E+37</v>
      </c>
      <c r="J95" s="2">
        <f>TREND(Calibration!$A$2:$A$4,Calibration!$B$2:$B$4,C95)</f>
        <v>417.48327098038152</v>
      </c>
      <c r="K95" s="2">
        <f>TREND(Calibration!$A$2:$A$4,Calibration!$C$2:$C$4,E95)</f>
        <v>743.44928780067141</v>
      </c>
      <c r="L95" s="2">
        <f>TREND(Calibration!$A$2:$A$4,Calibration!$D$2:$D$4,G95)</f>
        <v>597.44423978296174</v>
      </c>
    </row>
    <row r="96" spans="1:12" x14ac:dyDescent="0.25">
      <c r="A96">
        <v>470215</v>
      </c>
      <c r="B96">
        <v>14.963000299999999</v>
      </c>
      <c r="C96">
        <v>0.65939999000000005</v>
      </c>
      <c r="D96">
        <v>501.84799193999999</v>
      </c>
      <c r="E96">
        <v>1.9273999900000001</v>
      </c>
      <c r="F96">
        <v>9.9000003020963209E+37</v>
      </c>
      <c r="G96">
        <v>1.54990005</v>
      </c>
      <c r="H96">
        <v>9.9000003020963209E+37</v>
      </c>
      <c r="J96" s="2">
        <f>TREND(Calibration!$A$2:$A$4,Calibration!$B$2:$B$4,C96)</f>
        <v>421.16348980817878</v>
      </c>
      <c r="K96" s="2">
        <f>TREND(Calibration!$A$2:$A$4,Calibration!$C$2:$C$4,E96)</f>
        <v>760.0372984430162</v>
      </c>
      <c r="L96" s="2">
        <f>TREND(Calibration!$A$2:$A$4,Calibration!$D$2:$D$4,G96)</f>
        <v>597.89772737243538</v>
      </c>
    </row>
    <row r="97" spans="1:12" x14ac:dyDescent="0.25">
      <c r="A97">
        <v>475216</v>
      </c>
      <c r="B97">
        <v>14.911999700000001</v>
      </c>
      <c r="C97">
        <v>0.65780002000000004</v>
      </c>
      <c r="D97">
        <v>480.28601073999999</v>
      </c>
      <c r="E97">
        <v>1.92630005</v>
      </c>
      <c r="F97">
        <v>9.9000003020963209E+37</v>
      </c>
      <c r="G97">
        <v>1.56289995</v>
      </c>
      <c r="H97">
        <v>1043.4739990200001</v>
      </c>
      <c r="J97" s="2">
        <f>TREND(Calibration!$A$2:$A$4,Calibration!$B$2:$B$4,C97)</f>
        <v>420.18211488623547</v>
      </c>
      <c r="K97" s="2">
        <f>TREND(Calibration!$A$2:$A$4,Calibration!$C$2:$C$4,E97)</f>
        <v>759.59227863872979</v>
      </c>
      <c r="L97" s="2">
        <f>TREND(Calibration!$A$2:$A$4,Calibration!$D$2:$D$4,G97)</f>
        <v>603.25679261832988</v>
      </c>
    </row>
    <row r="98" spans="1:12" x14ac:dyDescent="0.25">
      <c r="A98">
        <v>480216</v>
      </c>
      <c r="B98">
        <v>14.821000099999999</v>
      </c>
      <c r="C98">
        <v>0.65399998000000004</v>
      </c>
      <c r="D98">
        <v>455.51998901000002</v>
      </c>
      <c r="E98">
        <v>1.8609999399999999</v>
      </c>
      <c r="F98">
        <v>9.9000003020963209E+37</v>
      </c>
      <c r="G98">
        <v>1.5569000200000001</v>
      </c>
      <c r="H98">
        <v>9.9000003020963209E+37</v>
      </c>
      <c r="J98" s="2">
        <f>TREND(Calibration!$A$2:$A$4,Calibration!$B$2:$B$4,C98)</f>
        <v>417.85128120911554</v>
      </c>
      <c r="K98" s="2">
        <f>TREND(Calibration!$A$2:$A$4,Calibration!$C$2:$C$4,E98)</f>
        <v>733.17279923796173</v>
      </c>
      <c r="L98" s="2">
        <f>TREND(Calibration!$A$2:$A$4,Calibration!$D$2:$D$4,G98)</f>
        <v>600.78338771976917</v>
      </c>
    </row>
    <row r="99" spans="1:12" x14ac:dyDescent="0.25">
      <c r="A99">
        <v>485217</v>
      </c>
      <c r="B99">
        <v>14.710000040000001</v>
      </c>
      <c r="C99">
        <v>0.65560001000000001</v>
      </c>
      <c r="D99">
        <v>534.86700439000003</v>
      </c>
      <c r="E99">
        <v>2.0894000500000001</v>
      </c>
      <c r="F99">
        <v>9.9000003020963209E+37</v>
      </c>
      <c r="G99">
        <v>1.5618000000000001</v>
      </c>
      <c r="H99">
        <v>992.90600586000005</v>
      </c>
      <c r="J99" s="2">
        <f>TREND(Calibration!$A$2:$A$4,Calibration!$B$2:$B$4,C99)</f>
        <v>418.83269293330846</v>
      </c>
      <c r="K99" s="2">
        <f>TREND(Calibration!$A$2:$A$4,Calibration!$C$2:$C$4,E99)</f>
        <v>825.58017805061843</v>
      </c>
      <c r="L99" s="2">
        <f>TREND(Calibration!$A$2:$A$4,Calibration!$D$2:$D$4,G99)</f>
        <v>602.8033503751418</v>
      </c>
    </row>
    <row r="100" spans="1:12" x14ac:dyDescent="0.25">
      <c r="A100">
        <v>490228</v>
      </c>
      <c r="B100">
        <v>14.472999570000001</v>
      </c>
      <c r="C100">
        <v>0.65509998999999997</v>
      </c>
      <c r="D100">
        <v>979.56201171999999</v>
      </c>
      <c r="E100">
        <v>2.0969998799999998</v>
      </c>
      <c r="F100">
        <v>9.9000003020963209E+37</v>
      </c>
      <c r="G100">
        <v>1.5704</v>
      </c>
      <c r="H100">
        <v>1237.4379882799999</v>
      </c>
      <c r="J100" s="2">
        <f>TREND(Calibration!$A$2:$A$4,Calibration!$B$2:$B$4,C100)</f>
        <v>418.52599525243312</v>
      </c>
      <c r="K100" s="2">
        <f>TREND(Calibration!$A$2:$A$4,Calibration!$C$2:$C$4,E100)</f>
        <v>828.65495927433051</v>
      </c>
      <c r="L100" s="2">
        <f>TREND(Calibration!$A$2:$A$4,Calibration!$D$2:$D$4,G100)</f>
        <v>606.34860542438764</v>
      </c>
    </row>
    <row r="101" spans="1:12" x14ac:dyDescent="0.25">
      <c r="A101">
        <v>495217</v>
      </c>
      <c r="B101">
        <v>14.34399986</v>
      </c>
      <c r="C101">
        <v>0.65780002000000004</v>
      </c>
      <c r="D101">
        <v>361.25698853</v>
      </c>
      <c r="E101">
        <v>2.0759000799999998</v>
      </c>
      <c r="F101">
        <v>9.9000003020963209E+37</v>
      </c>
      <c r="G101">
        <v>1.5887999500000001</v>
      </c>
      <c r="H101">
        <v>9.9000003020963209E+37</v>
      </c>
      <c r="J101" s="2">
        <f>TREND(Calibration!$A$2:$A$4,Calibration!$B$2:$B$4,C101)</f>
        <v>420.18211488623547</v>
      </c>
      <c r="K101" s="2">
        <f>TREND(Calibration!$A$2:$A$4,Calibration!$C$2:$C$4,E101)</f>
        <v>820.11828557714489</v>
      </c>
      <c r="L101" s="2">
        <f>TREND(Calibration!$A$2:$A$4,Calibration!$D$2:$D$4,G101)</f>
        <v>613.9337816619892</v>
      </c>
    </row>
    <row r="102" spans="1:12" x14ac:dyDescent="0.25">
      <c r="A102">
        <v>500215</v>
      </c>
      <c r="B102">
        <v>14.28499985</v>
      </c>
      <c r="C102">
        <v>0.66100000999999997</v>
      </c>
      <c r="D102">
        <v>734.61401366999996</v>
      </c>
      <c r="E102">
        <v>1.9528000400000001</v>
      </c>
      <c r="F102">
        <v>9.9000003020963209E+37</v>
      </c>
      <c r="G102">
        <v>1.60720003</v>
      </c>
      <c r="H102">
        <v>9.9000003020963209E+37</v>
      </c>
      <c r="J102" s="2">
        <f>TREND(Calibration!$A$2:$A$4,Calibration!$B$2:$B$4,C102)</f>
        <v>422.14489539866344</v>
      </c>
      <c r="K102" s="2">
        <f>TREND(Calibration!$A$2:$A$4,Calibration!$C$2:$C$4,E102)</f>
        <v>770.31379105158112</v>
      </c>
      <c r="L102" s="2">
        <f>TREND(Calibration!$A$2:$A$4,Calibration!$D$2:$D$4,G102)</f>
        <v>621.51901149065543</v>
      </c>
    </row>
    <row r="103" spans="1:12" x14ac:dyDescent="0.25">
      <c r="A103">
        <v>505214</v>
      </c>
      <c r="B103">
        <v>14.288999560000001</v>
      </c>
      <c r="C103">
        <v>0.65780002000000004</v>
      </c>
      <c r="D103">
        <v>9.9000003020963209E+37</v>
      </c>
      <c r="E103">
        <v>1.9571000300000001</v>
      </c>
      <c r="F103">
        <v>9.9000003020963209E+37</v>
      </c>
      <c r="G103">
        <v>1.6088000499999999</v>
      </c>
      <c r="H103">
        <v>9.9000003020963209E+37</v>
      </c>
      <c r="J103" s="2">
        <f>TREND(Calibration!$A$2:$A$4,Calibration!$B$2:$B$4,C103)</f>
        <v>420.18211488623547</v>
      </c>
      <c r="K103" s="2">
        <f>TREND(Calibration!$A$2:$A$4,Calibration!$C$2:$C$4,E103)</f>
        <v>772.05350477072352</v>
      </c>
      <c r="L103" s="2">
        <f>TREND(Calibration!$A$2:$A$4,Calibration!$D$2:$D$4,G103)</f>
        <v>622.17860207017804</v>
      </c>
    </row>
    <row r="104" spans="1:12" x14ac:dyDescent="0.25">
      <c r="A104">
        <v>510215</v>
      </c>
      <c r="B104">
        <v>14.321999549999999</v>
      </c>
      <c r="C104">
        <v>0.66259997999999998</v>
      </c>
      <c r="D104">
        <v>543.72900390999996</v>
      </c>
      <c r="E104">
        <v>2.0041000800000002</v>
      </c>
      <c r="F104">
        <v>9.9000003020963209E+37</v>
      </c>
      <c r="G104">
        <v>1.5946999799999999</v>
      </c>
      <c r="H104">
        <v>929.75897216999999</v>
      </c>
      <c r="J104" s="2">
        <f>TREND(Calibration!$A$2:$A$4,Calibration!$B$2:$B$4,C104)</f>
        <v>423.12627032060675</v>
      </c>
      <c r="K104" s="2">
        <f>TREND(Calibration!$A$2:$A$4,Calibration!$C$2:$C$4,E104)</f>
        <v>791.06904475695126</v>
      </c>
      <c r="L104" s="2">
        <f>TREND(Calibration!$A$2:$A$4,Calibration!$D$2:$D$4,G104)</f>
        <v>616.36600388852435</v>
      </c>
    </row>
    <row r="105" spans="1:12" x14ac:dyDescent="0.25">
      <c r="A105">
        <v>515214</v>
      </c>
      <c r="B105">
        <v>14.295000079999999</v>
      </c>
      <c r="C105">
        <v>0.66530001000000005</v>
      </c>
      <c r="D105">
        <v>845.09497069999998</v>
      </c>
      <c r="E105">
        <v>2.0824000800000002</v>
      </c>
      <c r="F105">
        <v>9.9000003020963209E+37</v>
      </c>
      <c r="G105">
        <v>1.57210004</v>
      </c>
      <c r="H105">
        <v>1312.36096191</v>
      </c>
      <c r="J105" s="2">
        <f>TREND(Calibration!$A$2:$A$4,Calibration!$B$2:$B$4,C105)</f>
        <v>424.7823899544091</v>
      </c>
      <c r="K105" s="2">
        <f>TREND(Calibration!$A$2:$A$4,Calibration!$C$2:$C$4,E105)</f>
        <v>822.74809150097872</v>
      </c>
      <c r="L105" s="2">
        <f>TREND(Calibration!$A$2:$A$4,Calibration!$D$2:$D$4,G105)</f>
        <v>607.04942814461094</v>
      </c>
    </row>
    <row r="106" spans="1:12" x14ac:dyDescent="0.25">
      <c r="A106">
        <v>520215</v>
      </c>
      <c r="B106">
        <v>14.31099987</v>
      </c>
      <c r="C106">
        <v>0.66640001999999998</v>
      </c>
      <c r="D106">
        <v>992.99298095999995</v>
      </c>
      <c r="E106">
        <v>2.16829991</v>
      </c>
      <c r="F106">
        <v>9.9000003020963209E+37</v>
      </c>
      <c r="G106">
        <v>1.55799997</v>
      </c>
      <c r="H106">
        <v>1218.7700195299999</v>
      </c>
      <c r="J106" s="2">
        <f>TREND(Calibration!$A$2:$A$4,Calibration!$B$2:$B$4,C106)</f>
        <v>425.45710399772662</v>
      </c>
      <c r="K106" s="2">
        <f>TREND(Calibration!$A$2:$A$4,Calibration!$C$2:$C$4,E106)</f>
        <v>857.50191946871826</v>
      </c>
      <c r="L106" s="2">
        <f>TREND(Calibration!$A$2:$A$4,Calibration!$D$2:$D$4,G106)</f>
        <v>601.23682996295736</v>
      </c>
    </row>
    <row r="107" spans="1:12" x14ac:dyDescent="0.25">
      <c r="A107">
        <v>525215</v>
      </c>
      <c r="B107">
        <v>14.30500031</v>
      </c>
      <c r="C107">
        <v>0.66210002000000001</v>
      </c>
      <c r="D107">
        <v>1134.3439941399999</v>
      </c>
      <c r="E107">
        <v>2.1045000599999999</v>
      </c>
      <c r="F107">
        <v>9.9000003020963209E+37</v>
      </c>
      <c r="G107">
        <v>1.56939995</v>
      </c>
      <c r="H107">
        <v>1317.05700684</v>
      </c>
      <c r="J107" s="2">
        <f>TREND(Calibration!$A$2:$A$4,Calibration!$B$2:$B$4,C107)</f>
        <v>422.81960944198107</v>
      </c>
      <c r="K107" s="2">
        <f>TREND(Calibration!$A$2:$A$4,Calibration!$C$2:$C$4,E107)</f>
        <v>831.68942355030265</v>
      </c>
      <c r="L107" s="2">
        <f>TREND(Calibration!$A$2:$A$4,Calibration!$D$2:$D$4,G107)</f>
        <v>605.93634585322513</v>
      </c>
    </row>
    <row r="108" spans="1:12" x14ac:dyDescent="0.25">
      <c r="A108">
        <v>530214</v>
      </c>
      <c r="B108">
        <v>14.26299953</v>
      </c>
      <c r="C108">
        <v>0.66530001000000005</v>
      </c>
      <c r="D108">
        <v>1204.6419677700001</v>
      </c>
      <c r="E108">
        <v>2.1229000099999999</v>
      </c>
      <c r="F108">
        <v>9.9000003020963209E+37</v>
      </c>
      <c r="G108">
        <v>1.5872000500000001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839.13377701310947</v>
      </c>
      <c r="L108" s="2">
        <f>TREND(Calibration!$A$2:$A$4,Calibration!$D$2:$D$4,G108)</f>
        <v>613.2742405511417</v>
      </c>
    </row>
    <row r="109" spans="1:12" x14ac:dyDescent="0.25">
      <c r="A109">
        <v>535214</v>
      </c>
      <c r="B109">
        <v>14.2329998</v>
      </c>
      <c r="C109">
        <v>0.66259997999999998</v>
      </c>
      <c r="D109">
        <v>9.9000003020963209E+37</v>
      </c>
      <c r="E109">
        <v>2.0450999699999999</v>
      </c>
      <c r="F109">
        <v>1143.95703125</v>
      </c>
      <c r="G109">
        <v>1.57579994</v>
      </c>
      <c r="H109">
        <v>1318.70996094</v>
      </c>
      <c r="J109" s="2">
        <f>TREND(Calibration!$A$2:$A$4,Calibration!$B$2:$B$4,C109)</f>
        <v>423.12627032060675</v>
      </c>
      <c r="K109" s="2">
        <f>TREND(Calibration!$A$2:$A$4,Calibration!$C$2:$C$4,E109)</f>
        <v>807.65700684903265</v>
      </c>
      <c r="L109" s="2">
        <f>TREND(Calibration!$A$2:$A$4,Calibration!$D$2:$D$4,G109)</f>
        <v>608.57467106980926</v>
      </c>
    </row>
    <row r="110" spans="1:12" x14ac:dyDescent="0.25">
      <c r="A110">
        <v>540215</v>
      </c>
      <c r="B110">
        <v>14.16800022</v>
      </c>
      <c r="C110">
        <v>0.66589999</v>
      </c>
      <c r="D110">
        <v>9.9000003020963209E+37</v>
      </c>
      <c r="E110">
        <v>1.9620000099999999</v>
      </c>
      <c r="F110">
        <v>665.28302001999998</v>
      </c>
      <c r="G110">
        <v>1.5634000299999999</v>
      </c>
      <c r="H110">
        <v>9.9000003020963209E+37</v>
      </c>
      <c r="J110" s="2">
        <f>TREND(Calibration!$A$2:$A$4,Calibration!$B$2:$B$4,C110)</f>
        <v>425.15040018314306</v>
      </c>
      <c r="K110" s="2">
        <f>TREND(Calibration!$A$2:$A$4,Calibration!$C$2:$C$4,E110)</f>
        <v>774.0359657600568</v>
      </c>
      <c r="L110" s="2">
        <f>TREND(Calibration!$A$2:$A$4,Calibration!$D$2:$D$4,G110)</f>
        <v>603.46294507705397</v>
      </c>
    </row>
    <row r="111" spans="1:12" x14ac:dyDescent="0.25">
      <c r="A111">
        <v>545214</v>
      </c>
      <c r="B111">
        <v>14.14099979</v>
      </c>
      <c r="C111">
        <v>0.66479999000000001</v>
      </c>
      <c r="D111">
        <v>772.33398437000005</v>
      </c>
      <c r="E111">
        <v>2.00250006</v>
      </c>
      <c r="F111">
        <v>944.10400390999996</v>
      </c>
      <c r="G111">
        <v>1.55480003</v>
      </c>
      <c r="H111">
        <v>9.9000003020963209E+37</v>
      </c>
      <c r="J111" s="2">
        <f>TREND(Calibration!$A$2:$A$4,Calibration!$B$2:$B$4,C111)</f>
        <v>424.4756922735337</v>
      </c>
      <c r="K111" s="2">
        <f>TREND(Calibration!$A$2:$A$4,Calibration!$C$2:$C$4,E111)</f>
        <v>790.42169982245082</v>
      </c>
      <c r="L111" s="2">
        <f>TREND(Calibration!$A$2:$A$4,Calibration!$D$2:$D$4,G111)</f>
        <v>599.91769002780802</v>
      </c>
    </row>
    <row r="112" spans="1:12" x14ac:dyDescent="0.25">
      <c r="A112">
        <v>550215</v>
      </c>
      <c r="B112">
        <v>14.1079998</v>
      </c>
      <c r="C112">
        <v>0.66909998999999998</v>
      </c>
      <c r="D112">
        <v>548.79302978999999</v>
      </c>
      <c r="E112">
        <v>1.9149999600000001</v>
      </c>
      <c r="F112">
        <v>9.9000003020963209E+37</v>
      </c>
      <c r="G112">
        <v>1.5552999999999999</v>
      </c>
      <c r="H112">
        <v>9.9000003020963209E+37</v>
      </c>
      <c r="J112" s="2">
        <f>TREND(Calibration!$A$2:$A$4,Calibration!$B$2:$B$4,C112)</f>
        <v>427.1131868292793</v>
      </c>
      <c r="K112" s="2">
        <f>TREND(Calibration!$A$2:$A$4,Calibration!$C$2:$C$4,E112)</f>
        <v>755.02042577382917</v>
      </c>
      <c r="L112" s="2">
        <f>TREND(Calibration!$A$2:$A$4,Calibration!$D$2:$D$4,G112)</f>
        <v>600.12379714024655</v>
      </c>
    </row>
    <row r="113" spans="1:12" x14ac:dyDescent="0.25">
      <c r="A113">
        <v>555214</v>
      </c>
      <c r="B113">
        <v>14.147000309999999</v>
      </c>
      <c r="C113">
        <v>0.66970003</v>
      </c>
      <c r="D113">
        <v>541.19598388999998</v>
      </c>
      <c r="E113">
        <v>1.93060005</v>
      </c>
      <c r="F113">
        <v>9.9000003020963209E+37</v>
      </c>
      <c r="G113">
        <v>1.5596000000000001</v>
      </c>
      <c r="H113">
        <v>9.9000003020963209E+37</v>
      </c>
      <c r="J113" s="2">
        <f>TREND(Calibration!$A$2:$A$4,Calibration!$B$2:$B$4,C113)</f>
        <v>427.48123386026293</v>
      </c>
      <c r="K113" s="2">
        <f>TREND(Calibration!$A$2:$A$4,Calibration!$C$2:$C$4,E113)</f>
        <v>761.33199640372743</v>
      </c>
      <c r="L113" s="2">
        <f>TREND(Calibration!$A$2:$A$4,Calibration!$D$2:$D$4,G113)</f>
        <v>601.89642466486953</v>
      </c>
    </row>
    <row r="114" spans="1:12" x14ac:dyDescent="0.25">
      <c r="A114">
        <v>560228</v>
      </c>
      <c r="B114">
        <v>14.149999619999999</v>
      </c>
      <c r="C114">
        <v>0.67019998999999997</v>
      </c>
      <c r="D114">
        <v>637.69897461000005</v>
      </c>
      <c r="E114">
        <v>1.94410002</v>
      </c>
      <c r="F114">
        <v>9.9000003020963209E+37</v>
      </c>
      <c r="G114">
        <v>1.5575000000000001</v>
      </c>
      <c r="H114">
        <v>9.9000003020963209E+37</v>
      </c>
      <c r="J114" s="2">
        <f>TREND(Calibration!$A$2:$A$4,Calibration!$B$2:$B$4,C114)</f>
        <v>427.78789473888867</v>
      </c>
      <c r="K114" s="2">
        <f>TREND(Calibration!$A$2:$A$4,Calibration!$C$2:$C$4,E114)</f>
        <v>766.79388887720086</v>
      </c>
      <c r="L114" s="2">
        <f>TREND(Calibration!$A$2:$A$4,Calibration!$D$2:$D$4,G114)</f>
        <v>601.03072285051883</v>
      </c>
    </row>
    <row r="115" spans="1:12" x14ac:dyDescent="0.25">
      <c r="A115">
        <v>565228</v>
      </c>
      <c r="B115">
        <v>14.17500019</v>
      </c>
      <c r="C115">
        <v>0.66530001000000005</v>
      </c>
      <c r="D115">
        <v>537.39501953000001</v>
      </c>
      <c r="E115">
        <v>1.98090005</v>
      </c>
      <c r="F115">
        <v>9.9000003020963209E+37</v>
      </c>
      <c r="G115">
        <v>1.55799997</v>
      </c>
      <c r="H115">
        <v>9.9000003020963209E+37</v>
      </c>
      <c r="J115" s="2">
        <f>TREND(Calibration!$A$2:$A$4,Calibration!$B$2:$B$4,C115)</f>
        <v>424.7823899544091</v>
      </c>
      <c r="K115" s="2">
        <f>TREND(Calibration!$A$2:$A$4,Calibration!$C$2:$C$4,E115)</f>
        <v>781.68264839893277</v>
      </c>
      <c r="L115" s="2">
        <f>TREND(Calibration!$A$2:$A$4,Calibration!$D$2:$D$4,G115)</f>
        <v>601.23682996295736</v>
      </c>
    </row>
    <row r="116" spans="1:12" x14ac:dyDescent="0.25">
      <c r="A116">
        <v>570216</v>
      </c>
      <c r="B116">
        <v>14.22000027</v>
      </c>
      <c r="C116">
        <v>0.67019998999999997</v>
      </c>
      <c r="D116">
        <v>498.06298828000001</v>
      </c>
      <c r="E116">
        <v>2.0592000499999998</v>
      </c>
      <c r="F116">
        <v>9.9000003020963209E+37</v>
      </c>
      <c r="G116">
        <v>1.55799997</v>
      </c>
      <c r="H116">
        <v>9.9000003020963209E+37</v>
      </c>
      <c r="J116" s="2">
        <f>TREND(Calibration!$A$2:$A$4,Calibration!$B$2:$B$4,C116)</f>
        <v>427.78789473888867</v>
      </c>
      <c r="K116" s="2">
        <f>TREND(Calibration!$A$2:$A$4,Calibration!$C$2:$C$4,E116)</f>
        <v>813.36169514296023</v>
      </c>
      <c r="L116" s="2">
        <f>TREND(Calibration!$A$2:$A$4,Calibration!$D$2:$D$4,G116)</f>
        <v>601.23682996295736</v>
      </c>
    </row>
    <row r="117" spans="1:12" x14ac:dyDescent="0.25">
      <c r="A117">
        <v>575215</v>
      </c>
      <c r="B117">
        <v>14.22000027</v>
      </c>
      <c r="C117">
        <v>0.67129998999999996</v>
      </c>
      <c r="D117">
        <v>1150.2969970700001</v>
      </c>
      <c r="E117">
        <v>2.0148999700000001</v>
      </c>
      <c r="F117">
        <v>9.9000003020963209E+37</v>
      </c>
      <c r="G117">
        <v>1.56830001</v>
      </c>
      <c r="H117">
        <v>9.9000003020963209E+37</v>
      </c>
      <c r="J117" s="2">
        <f>TREND(Calibration!$A$2:$A$4,Calibration!$B$2:$B$4,C117)</f>
        <v>428.46260264849798</v>
      </c>
      <c r="K117" s="2">
        <f>TREND(Calibration!$A$2:$A$4,Calibration!$C$2:$C$4,E117)</f>
        <v>795.43852394137468</v>
      </c>
      <c r="L117" s="2">
        <f>TREND(Calibration!$A$2:$A$4,Calibration!$D$2:$D$4,G117)</f>
        <v>605.4829077324265</v>
      </c>
    </row>
    <row r="118" spans="1:12" x14ac:dyDescent="0.25">
      <c r="A118">
        <v>580214</v>
      </c>
      <c r="B118">
        <v>14.23600006</v>
      </c>
      <c r="C118">
        <v>0.67830002</v>
      </c>
      <c r="D118">
        <v>518.31201171999999</v>
      </c>
      <c r="E118">
        <v>1.9365999700000001</v>
      </c>
      <c r="F118">
        <v>9.9000003020963209E+37</v>
      </c>
      <c r="G118">
        <v>1.56449997</v>
      </c>
      <c r="H118">
        <v>1269.2600097699999</v>
      </c>
      <c r="J118" s="2">
        <f>TREND(Calibration!$A$2:$A$4,Calibration!$B$2:$B$4,C118)</f>
        <v>432.75621683804593</v>
      </c>
      <c r="K118" s="2">
        <f>TREND(Calibration!$A$2:$A$4,Calibration!$C$2:$C$4,E118)</f>
        <v>763.75947719734722</v>
      </c>
      <c r="L118" s="2">
        <f>TREND(Calibration!$A$2:$A$4,Calibration!$D$2:$D$4,G118)</f>
        <v>603.9163831978525</v>
      </c>
    </row>
    <row r="119" spans="1:12" x14ac:dyDescent="0.25">
      <c r="A119">
        <v>585215</v>
      </c>
      <c r="B119">
        <v>14.26799965</v>
      </c>
      <c r="C119">
        <v>0.67830002</v>
      </c>
      <c r="D119">
        <v>9.9000003020963209E+37</v>
      </c>
      <c r="E119">
        <v>1.9737999399999999</v>
      </c>
      <c r="F119">
        <v>807.57202147999999</v>
      </c>
      <c r="G119">
        <v>1.5509999999999999</v>
      </c>
      <c r="H119">
        <v>9.9000003020963209E+37</v>
      </c>
      <c r="J119" s="2">
        <f>TREND(Calibration!$A$2:$A$4,Calibration!$B$2:$B$4,C119)</f>
        <v>432.75621683804593</v>
      </c>
      <c r="K119" s="2">
        <f>TREND(Calibration!$A$2:$A$4,Calibration!$C$2:$C$4,E119)</f>
        <v>778.81004665464491</v>
      </c>
      <c r="L119" s="2">
        <f>TREND(Calibration!$A$2:$A$4,Calibration!$D$2:$D$4,G119)</f>
        <v>598.35116961562358</v>
      </c>
    </row>
    <row r="120" spans="1:12" x14ac:dyDescent="0.25">
      <c r="A120">
        <v>590215</v>
      </c>
      <c r="B120">
        <v>14.286000250000001</v>
      </c>
      <c r="C120">
        <v>0.68099999</v>
      </c>
      <c r="D120">
        <v>9.9000003020963209E+37</v>
      </c>
      <c r="E120">
        <v>1.93280005</v>
      </c>
      <c r="F120">
        <v>590.04699706999997</v>
      </c>
      <c r="G120">
        <v>1.54879999</v>
      </c>
      <c r="H120">
        <v>9.9000003020963209E+37</v>
      </c>
      <c r="J120" s="2">
        <f>TREND(Calibration!$A$2:$A$4,Calibration!$B$2:$B$4,C120)</f>
        <v>434.41229966959861</v>
      </c>
      <c r="K120" s="2">
        <f>TREND(Calibration!$A$2:$A$4,Calibration!$C$2:$C$4,E120)</f>
        <v>762.2220845625634</v>
      </c>
      <c r="L120" s="2">
        <f>TREND(Calibration!$A$2:$A$4,Calibration!$D$2:$D$4,G120)</f>
        <v>597.44423978296174</v>
      </c>
    </row>
    <row r="121" spans="1:12" x14ac:dyDescent="0.25">
      <c r="A121">
        <v>595215</v>
      </c>
      <c r="B121">
        <v>14.2670002</v>
      </c>
      <c r="C121">
        <v>0.67720002000000001</v>
      </c>
      <c r="D121">
        <v>9.9000003020963209E+37</v>
      </c>
      <c r="E121">
        <v>1.8837000100000001</v>
      </c>
      <c r="F121">
        <v>610.36798095999995</v>
      </c>
      <c r="G121">
        <v>1.55799997</v>
      </c>
      <c r="H121">
        <v>9.9000003020963209E+37</v>
      </c>
      <c r="J121" s="2">
        <f>TREND(Calibration!$A$2:$A$4,Calibration!$B$2:$B$4,C121)</f>
        <v>432.08150892843656</v>
      </c>
      <c r="K121" s="2">
        <f>TREND(Calibration!$A$2:$A$4,Calibration!$C$2:$C$4,E121)</f>
        <v>742.35691901602934</v>
      </c>
      <c r="L121" s="2">
        <f>TREND(Calibration!$A$2:$A$4,Calibration!$D$2:$D$4,G121)</f>
        <v>601.23682996295736</v>
      </c>
    </row>
    <row r="122" spans="1:12" x14ac:dyDescent="0.25">
      <c r="A122">
        <v>600217</v>
      </c>
      <c r="B122">
        <v>14.24800014</v>
      </c>
      <c r="C122">
        <v>0.68320000000000003</v>
      </c>
      <c r="D122">
        <v>603.625</v>
      </c>
      <c r="E122">
        <v>1.89279997</v>
      </c>
      <c r="F122">
        <v>1328.8669433600001</v>
      </c>
      <c r="G122">
        <v>1.5563999399999999</v>
      </c>
      <c r="H122">
        <v>9.9000003020963209E+37</v>
      </c>
      <c r="J122" s="2">
        <f>TREND(Calibration!$A$2:$A$4,Calibration!$B$2:$B$4,C122)</f>
        <v>435.76172162252556</v>
      </c>
      <c r="K122" s="2">
        <f>TREND(Calibration!$A$2:$A$4,Calibration!$C$2:$C$4,E122)</f>
        <v>746.03863112597548</v>
      </c>
      <c r="L122" s="2">
        <f>TREND(Calibration!$A$2:$A$4,Calibration!$D$2:$D$4,G122)</f>
        <v>600.57723526104508</v>
      </c>
    </row>
    <row r="123" spans="1:12" x14ac:dyDescent="0.25">
      <c r="A123">
        <v>605216</v>
      </c>
      <c r="B123">
        <v>14.27999973</v>
      </c>
      <c r="C123">
        <v>0.67830002</v>
      </c>
      <c r="D123">
        <v>1150.75598145</v>
      </c>
      <c r="E123">
        <v>1.82369995</v>
      </c>
      <c r="F123">
        <v>986.75</v>
      </c>
      <c r="G123">
        <v>1.5596000000000001</v>
      </c>
      <c r="H123">
        <v>9.9000003020963209E+37</v>
      </c>
      <c r="J123" s="2">
        <f>TREND(Calibration!$A$2:$A$4,Calibration!$B$2:$B$4,C123)</f>
        <v>432.75621683804593</v>
      </c>
      <c r="K123" s="2">
        <f>TREND(Calibration!$A$2:$A$4,Calibration!$C$2:$C$4,E123)</f>
        <v>718.08176313627894</v>
      </c>
      <c r="L123" s="2">
        <f>TREND(Calibration!$A$2:$A$4,Calibration!$D$2:$D$4,G123)</f>
        <v>601.89642466486953</v>
      </c>
    </row>
    <row r="124" spans="1:12" x14ac:dyDescent="0.25">
      <c r="A124">
        <v>610227</v>
      </c>
      <c r="B124">
        <v>14.36100006</v>
      </c>
      <c r="C124">
        <v>0.68099999</v>
      </c>
      <c r="D124">
        <v>591.74700928000004</v>
      </c>
      <c r="E124">
        <v>1.81449997</v>
      </c>
      <c r="F124">
        <v>1236.7609863299999</v>
      </c>
      <c r="G124">
        <v>1.5618000000000001</v>
      </c>
      <c r="H124">
        <v>9.9000003020963209E+37</v>
      </c>
      <c r="J124" s="2">
        <f>TREND(Calibration!$A$2:$A$4,Calibration!$B$2:$B$4,C124)</f>
        <v>434.41229966959861</v>
      </c>
      <c r="K124" s="2">
        <f>TREND(Calibration!$A$2:$A$4,Calibration!$C$2:$C$4,E124)</f>
        <v>714.35958438194803</v>
      </c>
      <c r="L124" s="2">
        <f>TREND(Calibration!$A$2:$A$4,Calibration!$D$2:$D$4,G124)</f>
        <v>602.8033503751418</v>
      </c>
    </row>
    <row r="125" spans="1:12" x14ac:dyDescent="0.25">
      <c r="A125">
        <v>615217</v>
      </c>
      <c r="B125">
        <v>14.47099972</v>
      </c>
      <c r="C125">
        <v>0.68099999</v>
      </c>
      <c r="D125">
        <v>366.65600585999999</v>
      </c>
      <c r="E125">
        <v>1.7956000599999999</v>
      </c>
      <c r="F125">
        <v>9.9000003020963209E+37</v>
      </c>
      <c r="G125">
        <v>1.5607000600000001</v>
      </c>
      <c r="H125">
        <v>1010.03198242</v>
      </c>
      <c r="J125" s="2">
        <f>TREND(Calibration!$A$2:$A$4,Calibration!$B$2:$B$4,C125)</f>
        <v>434.41229966959861</v>
      </c>
      <c r="K125" s="2">
        <f>TREND(Calibration!$A$2:$A$4,Calibration!$C$2:$C$4,E125)</f>
        <v>706.71295433919045</v>
      </c>
      <c r="L125" s="2">
        <f>TREND(Calibration!$A$2:$A$4,Calibration!$D$2:$D$4,G125)</f>
        <v>602.34991225434317</v>
      </c>
    </row>
    <row r="126" spans="1:12" x14ac:dyDescent="0.25">
      <c r="A126">
        <v>620216</v>
      </c>
      <c r="B126">
        <v>14.51500034</v>
      </c>
      <c r="C126">
        <v>0.67989999000000001</v>
      </c>
      <c r="D126">
        <v>433.21899414000001</v>
      </c>
      <c r="E126">
        <v>1.88530004</v>
      </c>
      <c r="F126">
        <v>9.9000003020963209E+37</v>
      </c>
      <c r="G126">
        <v>1.56939995</v>
      </c>
      <c r="H126">
        <v>9.9000003020963209E+37</v>
      </c>
      <c r="J126" s="2">
        <f>TREND(Calibration!$A$2:$A$4,Calibration!$B$2:$B$4,C126)</f>
        <v>433.73759175998924</v>
      </c>
      <c r="K126" s="2">
        <f>TREND(Calibration!$A$2:$A$4,Calibration!$C$2:$C$4,E126)</f>
        <v>743.00426799638501</v>
      </c>
      <c r="L126" s="2">
        <f>TREND(Calibration!$A$2:$A$4,Calibration!$D$2:$D$4,G126)</f>
        <v>605.93634585322513</v>
      </c>
    </row>
    <row r="127" spans="1:12" x14ac:dyDescent="0.25">
      <c r="A127">
        <v>625217</v>
      </c>
      <c r="B127">
        <v>14.61200047</v>
      </c>
      <c r="C127">
        <v>0.68480003</v>
      </c>
      <c r="D127">
        <v>504.34698486000002</v>
      </c>
      <c r="E127">
        <v>1.8880000100000001</v>
      </c>
      <c r="F127">
        <v>9.9000003020963209E+37</v>
      </c>
      <c r="G127">
        <v>1.57749999</v>
      </c>
      <c r="H127">
        <v>1024.8520507799999</v>
      </c>
      <c r="J127" s="2">
        <f>TREND(Calibration!$A$2:$A$4,Calibration!$B$2:$B$4,C127)</f>
        <v>436.74313334671848</v>
      </c>
      <c r="K127" s="2">
        <f>TREND(Calibration!$A$2:$A$4,Calibration!$C$2:$C$4,E127)</f>
        <v>744.09663678102709</v>
      </c>
      <c r="L127" s="2">
        <f>TREND(Calibration!$A$2:$A$4,Calibration!$D$2:$D$4,G127)</f>
        <v>609.27549791242211</v>
      </c>
    </row>
    <row r="128" spans="1:12" x14ac:dyDescent="0.25">
      <c r="A128">
        <v>630216</v>
      </c>
      <c r="B128">
        <v>14.73799992</v>
      </c>
      <c r="C128">
        <v>0.68690001999999994</v>
      </c>
      <c r="D128">
        <v>1040.3959960899999</v>
      </c>
      <c r="E128">
        <v>1.86370003</v>
      </c>
      <c r="F128">
        <v>9.9000003020963209E+37</v>
      </c>
      <c r="G128">
        <v>1.57749999</v>
      </c>
      <c r="H128">
        <v>9.9000003020963209E+37</v>
      </c>
      <c r="J128" s="2">
        <f>TREND(Calibration!$A$2:$A$4,Calibration!$B$2:$B$4,C128)</f>
        <v>438.03120594953714</v>
      </c>
      <c r="K128" s="2">
        <f>TREND(Calibration!$A$2:$A$4,Calibration!$C$2:$C$4,E128)</f>
        <v>734.26521657286696</v>
      </c>
      <c r="L128" s="2">
        <f>TREND(Calibration!$A$2:$A$4,Calibration!$D$2:$D$4,G128)</f>
        <v>609.27549791242211</v>
      </c>
    </row>
    <row r="129" spans="1:12" x14ac:dyDescent="0.25">
      <c r="A129">
        <v>635216</v>
      </c>
      <c r="B129">
        <v>14.82900047</v>
      </c>
      <c r="C129">
        <v>0.69179999999999997</v>
      </c>
      <c r="D129">
        <v>885.91101074000005</v>
      </c>
      <c r="E129">
        <v>1.8495999599999999</v>
      </c>
      <c r="F129">
        <v>9.9000003020963209E+37</v>
      </c>
      <c r="G129">
        <v>1.57369995</v>
      </c>
      <c r="H129">
        <v>9.9000003020963209E+37</v>
      </c>
      <c r="J129" s="2">
        <f>TREND(Calibration!$A$2:$A$4,Calibration!$B$2:$B$4,C129)</f>
        <v>441.03671073401676</v>
      </c>
      <c r="K129" s="2">
        <f>TREND(Calibration!$A$2:$A$4,Calibration!$C$2:$C$4,E129)</f>
        <v>728.56053232479462</v>
      </c>
      <c r="L129" s="2">
        <f>TREND(Calibration!$A$2:$A$4,Calibration!$D$2:$D$4,G129)</f>
        <v>607.708973377848</v>
      </c>
    </row>
    <row r="130" spans="1:12" x14ac:dyDescent="0.25">
      <c r="A130">
        <v>640216</v>
      </c>
      <c r="B130">
        <v>14.864000320000001</v>
      </c>
      <c r="C130">
        <v>0.69880003000000002</v>
      </c>
      <c r="D130">
        <v>817.45800781000003</v>
      </c>
      <c r="E130">
        <v>1.8539999700000001</v>
      </c>
      <c r="F130">
        <v>9.9000003020963209E+37</v>
      </c>
      <c r="G130">
        <v>1.5791000100000001</v>
      </c>
      <c r="H130">
        <v>1328.9890136700001</v>
      </c>
      <c r="J130" s="2">
        <f>TREND(Calibration!$A$2:$A$4,Calibration!$B$2:$B$4,C130)</f>
        <v>445.33032492356466</v>
      </c>
      <c r="K130" s="2">
        <f>TREND(Calibration!$A$2:$A$4,Calibration!$C$2:$C$4,E130)</f>
        <v>730.34071268832201</v>
      </c>
      <c r="L130" s="2">
        <f>TREND(Calibration!$A$2:$A$4,Calibration!$D$2:$D$4,G130)</f>
        <v>609.93508849194473</v>
      </c>
    </row>
    <row r="131" spans="1:12" x14ac:dyDescent="0.25">
      <c r="A131">
        <v>645217</v>
      </c>
      <c r="B131">
        <v>14.786999700000001</v>
      </c>
      <c r="C131">
        <v>0.69230002000000002</v>
      </c>
      <c r="D131">
        <v>9.9000003020963209E+37</v>
      </c>
      <c r="E131">
        <v>1.86530006</v>
      </c>
      <c r="F131">
        <v>999.14898682</v>
      </c>
      <c r="G131">
        <v>1.5882999900000001</v>
      </c>
      <c r="H131">
        <v>9.9000003020963209E+37</v>
      </c>
      <c r="J131" s="2">
        <f>TREND(Calibration!$A$2:$A$4,Calibration!$B$2:$B$4,C131)</f>
        <v>441.34340841489211</v>
      </c>
      <c r="K131" s="2">
        <f>TREND(Calibration!$A$2:$A$4,Calibration!$C$2:$C$4,E131)</f>
        <v>734.91256555322263</v>
      </c>
      <c r="L131" s="2">
        <f>TREND(Calibration!$A$2:$A$4,Calibration!$D$2:$D$4,G131)</f>
        <v>613.72767867194034</v>
      </c>
    </row>
    <row r="132" spans="1:12" x14ac:dyDescent="0.25">
      <c r="A132">
        <v>650216</v>
      </c>
      <c r="B132">
        <v>14.821999549999999</v>
      </c>
      <c r="C132">
        <v>0.69770001999999998</v>
      </c>
      <c r="D132">
        <v>518.35400390999996</v>
      </c>
      <c r="E132">
        <v>1.86749995</v>
      </c>
      <c r="F132">
        <v>9.9000003020963209E+37</v>
      </c>
      <c r="G132">
        <v>1.59309995</v>
      </c>
      <c r="H132">
        <v>1214.9899902300001</v>
      </c>
      <c r="J132" s="2">
        <f>TREND(Calibration!$A$2:$A$4,Calibration!$B$2:$B$4,C132)</f>
        <v>444.65561088024702</v>
      </c>
      <c r="K132" s="2">
        <f>TREND(Calibration!$A$2:$A$4,Calibration!$C$2:$C$4,E132)</f>
        <v>735.80260920765068</v>
      </c>
      <c r="L132" s="2">
        <f>TREND(Calibration!$A$2:$A$4,Calibration!$D$2:$D$4,G132)</f>
        <v>615.70640918661218</v>
      </c>
    </row>
    <row r="133" spans="1:12" x14ac:dyDescent="0.25">
      <c r="A133">
        <v>655230</v>
      </c>
      <c r="B133">
        <v>14.772999759999999</v>
      </c>
      <c r="C133">
        <v>0.68959999000000005</v>
      </c>
      <c r="D133">
        <v>1008.29199219</v>
      </c>
      <c r="E133">
        <v>1.9106999600000001</v>
      </c>
      <c r="F133">
        <v>9.9000003020963209E+37</v>
      </c>
      <c r="G133">
        <v>1.6050000200000001</v>
      </c>
      <c r="H133">
        <v>9.9000003020963209E+37</v>
      </c>
      <c r="J133" s="2">
        <f>TREND(Calibration!$A$2:$A$4,Calibration!$B$2:$B$4,C133)</f>
        <v>439.68728878108988</v>
      </c>
      <c r="K133" s="2">
        <f>TREND(Calibration!$A$2:$A$4,Calibration!$C$2:$C$4,E133)</f>
        <v>753.28070800883154</v>
      </c>
      <c r="L133" s="2">
        <f>TREND(Calibration!$A$2:$A$4,Calibration!$D$2:$D$4,G133)</f>
        <v>620.6120816579936</v>
      </c>
    </row>
    <row r="134" spans="1:12" x14ac:dyDescent="0.25">
      <c r="A134">
        <v>660217</v>
      </c>
      <c r="B134">
        <v>14.75300026</v>
      </c>
      <c r="C134">
        <v>0.68640000000000001</v>
      </c>
      <c r="D134">
        <v>9.9000003020963209E+37</v>
      </c>
      <c r="E134">
        <v>1.9787000400000001</v>
      </c>
      <c r="F134">
        <v>821.44598388999998</v>
      </c>
      <c r="G134">
        <v>1.6045000599999999</v>
      </c>
      <c r="H134">
        <v>9.9000003020963209E+37</v>
      </c>
      <c r="J134" s="2">
        <f>TREND(Calibration!$A$2:$A$4,Calibration!$B$2:$B$4,C134)</f>
        <v>437.72450826866185</v>
      </c>
      <c r="K134" s="2">
        <f>TREND(Calibration!$A$2:$A$4,Calibration!$C$2:$C$4,E134)</f>
        <v>780.79255619424157</v>
      </c>
      <c r="L134" s="2">
        <f>TREND(Calibration!$A$2:$A$4,Calibration!$D$2:$D$4,G134)</f>
        <v>620.40597866794462</v>
      </c>
    </row>
    <row r="135" spans="1:12" x14ac:dyDescent="0.25">
      <c r="A135">
        <v>665238</v>
      </c>
      <c r="B135">
        <v>14.73700047</v>
      </c>
      <c r="C135">
        <v>0.68480003</v>
      </c>
      <c r="D135">
        <v>789.35699463000003</v>
      </c>
      <c r="E135">
        <v>1.9381999999999999</v>
      </c>
      <c r="F135">
        <v>9.9000003020963209E+37</v>
      </c>
      <c r="G135">
        <v>1.6007000199999999</v>
      </c>
      <c r="H135">
        <v>1101.23498535</v>
      </c>
      <c r="J135" s="2">
        <f>TREND(Calibration!$A$2:$A$4,Calibration!$B$2:$B$4,C135)</f>
        <v>436.74313334671848</v>
      </c>
      <c r="K135" s="2">
        <f>TREND(Calibration!$A$2:$A$4,Calibration!$C$2:$C$4,E135)</f>
        <v>764.40682617770278</v>
      </c>
      <c r="L135" s="2">
        <f>TREND(Calibration!$A$2:$A$4,Calibration!$D$2:$D$4,G135)</f>
        <v>618.83945413337062</v>
      </c>
    </row>
    <row r="136" spans="1:12" x14ac:dyDescent="0.25">
      <c r="A136">
        <v>670217</v>
      </c>
      <c r="B136">
        <v>14.69799995</v>
      </c>
      <c r="C136">
        <v>0.67559999000000004</v>
      </c>
      <c r="D136">
        <v>1177.7280273399999</v>
      </c>
      <c r="E136">
        <v>1.9917000499999999</v>
      </c>
      <c r="F136">
        <v>1097.6629638700001</v>
      </c>
      <c r="G136">
        <v>1.5958000400000001</v>
      </c>
      <c r="H136">
        <v>9.9000003020963209E+37</v>
      </c>
      <c r="J136" s="2">
        <f>TREND(Calibration!$A$2:$A$4,Calibration!$B$2:$B$4,C136)</f>
        <v>431.10009720424364</v>
      </c>
      <c r="K136" s="2">
        <f>TREND(Calibration!$A$2:$A$4,Calibration!$C$2:$C$4,E136)</f>
        <v>786.05217208776412</v>
      </c>
      <c r="L136" s="2">
        <f>TREND(Calibration!$A$2:$A$4,Calibration!$D$2:$D$4,G136)</f>
        <v>616.8194914779981</v>
      </c>
    </row>
    <row r="137" spans="1:12" x14ac:dyDescent="0.25">
      <c r="A137">
        <v>675217</v>
      </c>
      <c r="B137">
        <v>14.661999700000001</v>
      </c>
      <c r="C137">
        <v>0.66369997999999997</v>
      </c>
      <c r="D137">
        <v>863.69702147999999</v>
      </c>
      <c r="E137">
        <v>1.9490000000000001</v>
      </c>
      <c r="F137">
        <v>9.9000003020963209E+37</v>
      </c>
      <c r="G137">
        <v>1.5958000400000001</v>
      </c>
      <c r="H137">
        <v>9.9000003020963209E+37</v>
      </c>
      <c r="J137" s="2">
        <f>TREND(Calibration!$A$2:$A$4,Calibration!$B$2:$B$4,C137)</f>
        <v>423.80097823021606</v>
      </c>
      <c r="K137" s="2">
        <f>TREND(Calibration!$A$2:$A$4,Calibration!$C$2:$C$4,E137)</f>
        <v>768.77634986653425</v>
      </c>
      <c r="L137" s="2">
        <f>TREND(Calibration!$A$2:$A$4,Calibration!$D$2:$D$4,G137)</f>
        <v>616.8194914779981</v>
      </c>
    </row>
    <row r="138" spans="1:12" x14ac:dyDescent="0.25">
      <c r="A138">
        <v>680215</v>
      </c>
      <c r="B138">
        <v>14.60400009</v>
      </c>
      <c r="C138">
        <v>0.66210002000000001</v>
      </c>
      <c r="D138">
        <v>621.30297852000001</v>
      </c>
      <c r="E138">
        <v>2.0035998799999999</v>
      </c>
      <c r="F138">
        <v>1350.9360351600001</v>
      </c>
      <c r="G138">
        <v>1.6038999599999999</v>
      </c>
      <c r="H138">
        <v>9.9000003020963209E+37</v>
      </c>
      <c r="J138" s="2">
        <f>TREND(Calibration!$A$2:$A$4,Calibration!$B$2:$B$4,C138)</f>
        <v>422.81960944198107</v>
      </c>
      <c r="K138" s="2">
        <f>TREND(Calibration!$A$2:$A$4,Calibration!$C$2:$C$4,E138)</f>
        <v>790.86667107647395</v>
      </c>
      <c r="L138" s="2">
        <f>TREND(Calibration!$A$2:$A$4,Calibration!$D$2:$D$4,G138)</f>
        <v>620.15859406851985</v>
      </c>
    </row>
    <row r="139" spans="1:12" x14ac:dyDescent="0.25">
      <c r="A139">
        <v>685216</v>
      </c>
      <c r="B139">
        <v>14.64599991</v>
      </c>
      <c r="C139">
        <v>0.66589999</v>
      </c>
      <c r="D139">
        <v>190.43400574</v>
      </c>
      <c r="E139">
        <v>2.0392000700000001</v>
      </c>
      <c r="F139">
        <v>9.9000003020963209E+37</v>
      </c>
      <c r="G139">
        <v>1.59689999</v>
      </c>
      <c r="H139">
        <v>9.9000003020963209E+37</v>
      </c>
      <c r="J139" s="2">
        <f>TREND(Calibration!$A$2:$A$4,Calibration!$B$2:$B$4,C139)</f>
        <v>425.15040018314306</v>
      </c>
      <c r="K139" s="2">
        <f>TREND(Calibration!$A$2:$A$4,Calibration!$C$2:$C$4,E139)</f>
        <v>805.26999269979797</v>
      </c>
      <c r="L139" s="2">
        <f>TREND(Calibration!$A$2:$A$4,Calibration!$D$2:$D$4,G139)</f>
        <v>617.27293372118618</v>
      </c>
    </row>
    <row r="140" spans="1:12" x14ac:dyDescent="0.25">
      <c r="A140">
        <v>690216</v>
      </c>
      <c r="B140">
        <v>14.56499958</v>
      </c>
      <c r="C140">
        <v>0.66420000999999995</v>
      </c>
      <c r="D140">
        <v>827.21301270000004</v>
      </c>
      <c r="E140">
        <v>2.1428999900000001</v>
      </c>
      <c r="F140">
        <v>9.9000003020963209E+37</v>
      </c>
      <c r="G140">
        <v>1.59099996</v>
      </c>
      <c r="H140">
        <v>1245.7120361299999</v>
      </c>
      <c r="J140" s="2">
        <f>TREND(Calibration!$A$2:$A$4,Calibration!$B$2:$B$4,C140)</f>
        <v>424.10768204479967</v>
      </c>
      <c r="K140" s="2">
        <f>TREND(Calibration!$A$2:$A$4,Calibration!$C$2:$C$4,E140)</f>
        <v>847.22547945627184</v>
      </c>
      <c r="L140" s="2">
        <f>TREND(Calibration!$A$2:$A$4,Calibration!$D$2:$D$4,G140)</f>
        <v>614.84071149465103</v>
      </c>
    </row>
    <row r="141" spans="1:12" x14ac:dyDescent="0.25">
      <c r="A141">
        <v>695216</v>
      </c>
      <c r="B141">
        <v>14.402000429999999</v>
      </c>
      <c r="C141">
        <v>0.6724</v>
      </c>
      <c r="D141">
        <v>753.29199218999997</v>
      </c>
      <c r="E141">
        <v>1.92250001</v>
      </c>
      <c r="F141">
        <v>9.9000003020963209E+37</v>
      </c>
      <c r="G141">
        <v>1.59309995</v>
      </c>
      <c r="H141">
        <v>9.9000003020963209E+37</v>
      </c>
      <c r="J141" s="2">
        <f>TREND(Calibration!$A$2:$A$4,Calibration!$B$2:$B$4,C141)</f>
        <v>429.13731669181561</v>
      </c>
      <c r="K141" s="2">
        <f>TREND(Calibration!$A$2:$A$4,Calibration!$C$2:$C$4,E141)</f>
        <v>758.05483745368281</v>
      </c>
      <c r="L141" s="2">
        <f>TREND(Calibration!$A$2:$A$4,Calibration!$D$2:$D$4,G141)</f>
        <v>615.70640918661218</v>
      </c>
    </row>
    <row r="142" spans="1:12" x14ac:dyDescent="0.25">
      <c r="A142">
        <v>700218</v>
      </c>
      <c r="B142">
        <v>14.295000079999999</v>
      </c>
      <c r="C142">
        <v>0.6724</v>
      </c>
      <c r="D142">
        <v>623.76702881000006</v>
      </c>
      <c r="E142">
        <v>1.9230999900000001</v>
      </c>
      <c r="F142">
        <v>9.9000003020963209E+37</v>
      </c>
      <c r="G142">
        <v>1.5964000199999999</v>
      </c>
      <c r="H142">
        <v>9.9000003020963209E+37</v>
      </c>
      <c r="J142" s="2">
        <f>TREND(Calibration!$A$2:$A$4,Calibration!$B$2:$B$4,C142)</f>
        <v>429.13731669181561</v>
      </c>
      <c r="K142" s="2">
        <f>TREND(Calibration!$A$2:$A$4,Calibration!$C$2:$C$4,E142)</f>
        <v>758.29758067801845</v>
      </c>
      <c r="L142" s="2">
        <f>TREND(Calibration!$A$2:$A$4,Calibration!$D$2:$D$4,G142)</f>
        <v>617.06682660874765</v>
      </c>
    </row>
    <row r="143" spans="1:12" x14ac:dyDescent="0.25">
      <c r="A143">
        <v>705219</v>
      </c>
      <c r="B143">
        <v>14.22399998</v>
      </c>
      <c r="C143">
        <v>0.67129998999999996</v>
      </c>
      <c r="D143">
        <v>419.26998901000002</v>
      </c>
      <c r="E143">
        <v>1.9035999800000001</v>
      </c>
      <c r="F143">
        <v>9.9000003020963209E+37</v>
      </c>
      <c r="G143">
        <v>1.5942000199999999</v>
      </c>
      <c r="H143">
        <v>9.9000003020963209E+37</v>
      </c>
      <c r="J143" s="2">
        <f>TREND(Calibration!$A$2:$A$4,Calibration!$B$2:$B$4,C143)</f>
        <v>428.46260264849798</v>
      </c>
      <c r="K143" s="2">
        <f>TREND(Calibration!$A$2:$A$4,Calibration!$C$2:$C$4,E143)</f>
        <v>750.40815886066218</v>
      </c>
      <c r="L143" s="2">
        <f>TREND(Calibration!$A$2:$A$4,Calibration!$D$2:$D$4,G143)</f>
        <v>616.15990089847537</v>
      </c>
    </row>
    <row r="144" spans="1:12" x14ac:dyDescent="0.25">
      <c r="A144">
        <v>710219</v>
      </c>
      <c r="B144">
        <v>14.14599991</v>
      </c>
      <c r="C144">
        <v>0.66640001999999998</v>
      </c>
      <c r="D144">
        <v>856.77801513999998</v>
      </c>
      <c r="E144">
        <v>1.93770003</v>
      </c>
      <c r="F144">
        <v>9.9000003020963209E+37</v>
      </c>
      <c r="G144">
        <v>1.5829000499999999</v>
      </c>
      <c r="H144">
        <v>9.9000003020963209E+37</v>
      </c>
      <c r="J144" s="2">
        <f>TREND(Calibration!$A$2:$A$4,Calibration!$B$2:$B$4,C144)</f>
        <v>425.45710399772662</v>
      </c>
      <c r="K144" s="2">
        <f>TREND(Calibration!$A$2:$A$4,Calibration!$C$2:$C$4,E144)</f>
        <v>764.20454555189679</v>
      </c>
      <c r="L144" s="2">
        <f>TREND(Calibration!$A$2:$A$4,Calibration!$D$2:$D$4,G144)</f>
        <v>611.50161302651873</v>
      </c>
    </row>
    <row r="145" spans="1:12" x14ac:dyDescent="0.25">
      <c r="A145">
        <v>715218</v>
      </c>
      <c r="B145">
        <v>14.09399986</v>
      </c>
      <c r="C145">
        <v>0.65719998000000002</v>
      </c>
      <c r="D145">
        <v>950.52801513999998</v>
      </c>
      <c r="E145">
        <v>1.8911999500000001</v>
      </c>
      <c r="F145">
        <v>9.9000003020963209E+37</v>
      </c>
      <c r="G145">
        <v>1.5829000499999999</v>
      </c>
      <c r="H145">
        <v>9.9000003020963209E+37</v>
      </c>
      <c r="J145" s="2">
        <f>TREND(Calibration!$A$2:$A$4,Calibration!$B$2:$B$4,C145)</f>
        <v>419.81406785525184</v>
      </c>
      <c r="K145" s="2">
        <f>TREND(Calibration!$A$2:$A$4,Calibration!$C$2:$C$4,E145)</f>
        <v>745.39128619147516</v>
      </c>
      <c r="L145" s="2">
        <f>TREND(Calibration!$A$2:$A$4,Calibration!$D$2:$D$4,G145)</f>
        <v>611.50161302651873</v>
      </c>
    </row>
    <row r="146" spans="1:12" x14ac:dyDescent="0.25">
      <c r="A146">
        <v>720218</v>
      </c>
      <c r="B146">
        <v>14.13300037</v>
      </c>
      <c r="C146">
        <v>0.65450001000000002</v>
      </c>
      <c r="D146">
        <v>1272.4919433600001</v>
      </c>
      <c r="E146">
        <v>1.9177000500000001</v>
      </c>
      <c r="F146">
        <v>9.9000003020963209E+37</v>
      </c>
      <c r="G146">
        <v>1.59309995</v>
      </c>
      <c r="H146">
        <v>9.9000003020963209E+37</v>
      </c>
      <c r="J146" s="2">
        <f>TREND(Calibration!$A$2:$A$4,Calibration!$B$2:$B$4,C146)</f>
        <v>418.15798502369915</v>
      </c>
      <c r="K146" s="2">
        <f>TREND(Calibration!$A$2:$A$4,Calibration!$C$2:$C$4,E146)</f>
        <v>756.11284310873441</v>
      </c>
      <c r="L146" s="2">
        <f>TREND(Calibration!$A$2:$A$4,Calibration!$D$2:$D$4,G146)</f>
        <v>615.70640918661218</v>
      </c>
    </row>
    <row r="147" spans="1:12" x14ac:dyDescent="0.25">
      <c r="A147">
        <v>725232</v>
      </c>
      <c r="B147">
        <v>14.14599991</v>
      </c>
      <c r="C147">
        <v>0.65509998999999997</v>
      </c>
      <c r="D147">
        <v>539.57299805000002</v>
      </c>
      <c r="E147">
        <v>1.92359996</v>
      </c>
      <c r="F147">
        <v>9.9000003020963209E+37</v>
      </c>
      <c r="G147">
        <v>1.5903999799999999</v>
      </c>
      <c r="H147">
        <v>1190.4219970700001</v>
      </c>
      <c r="J147" s="2">
        <f>TREND(Calibration!$A$2:$A$4,Calibration!$B$2:$B$4,C147)</f>
        <v>418.52599525243312</v>
      </c>
      <c r="K147" s="2">
        <f>TREND(Calibration!$A$2:$A$4,Calibration!$C$2:$C$4,E147)</f>
        <v>758.49986130382445</v>
      </c>
      <c r="L147" s="2">
        <f>TREND(Calibration!$A$2:$A$4,Calibration!$D$2:$D$4,G147)</f>
        <v>614.59337636390137</v>
      </c>
    </row>
    <row r="148" spans="1:12" x14ac:dyDescent="0.25">
      <c r="A148">
        <v>730219</v>
      </c>
      <c r="B148">
        <v>14.12699986</v>
      </c>
      <c r="C148">
        <v>0.65670002000000005</v>
      </c>
      <c r="D148">
        <v>795.88598633000004</v>
      </c>
      <c r="E148">
        <v>1.88310003</v>
      </c>
      <c r="F148">
        <v>9.9000003020963209E+37</v>
      </c>
      <c r="G148">
        <v>1.58449996</v>
      </c>
      <c r="H148">
        <v>9.9000003020963209E+37</v>
      </c>
      <c r="J148" s="2">
        <f>TREND(Calibration!$A$2:$A$4,Calibration!$B$2:$B$4,C148)</f>
        <v>419.5074069766261</v>
      </c>
      <c r="K148" s="2">
        <f>TREND(Calibration!$A$2:$A$4,Calibration!$C$2:$C$4,E148)</f>
        <v>742.1141757916937</v>
      </c>
      <c r="L148" s="2">
        <f>TREND(Calibration!$A$2:$A$4,Calibration!$D$2:$D$4,G148)</f>
        <v>612.16115825975578</v>
      </c>
    </row>
    <row r="149" spans="1:12" x14ac:dyDescent="0.25">
      <c r="A149">
        <v>735218</v>
      </c>
      <c r="B149">
        <v>14.130000109999999</v>
      </c>
      <c r="C149">
        <v>0.65719998000000002</v>
      </c>
      <c r="D149">
        <v>857.07098388999998</v>
      </c>
      <c r="E149">
        <v>1.8205000200000001</v>
      </c>
      <c r="F149">
        <v>9.9000003020963209E+37</v>
      </c>
      <c r="G149">
        <v>1.5850000399999999</v>
      </c>
      <c r="H149">
        <v>9.9000003020963209E+37</v>
      </c>
      <c r="J149" s="2">
        <f>TREND(Calibration!$A$2:$A$4,Calibration!$B$2:$B$4,C149)</f>
        <v>419.81406785525184</v>
      </c>
      <c r="K149" s="2">
        <f>TREND(Calibration!$A$2:$A$4,Calibration!$C$2:$C$4,E149)</f>
        <v>716.78711777168621</v>
      </c>
      <c r="L149" s="2">
        <f>TREND(Calibration!$A$2:$A$4,Calibration!$D$2:$D$4,G149)</f>
        <v>612.36731071847987</v>
      </c>
    </row>
    <row r="150" spans="1:12" x14ac:dyDescent="0.25">
      <c r="A150">
        <v>740219</v>
      </c>
      <c r="B150">
        <v>14.12300014</v>
      </c>
      <c r="C150">
        <v>0.65880000999999999</v>
      </c>
      <c r="D150">
        <v>842.98400878999996</v>
      </c>
      <c r="E150">
        <v>1.9149999600000001</v>
      </c>
      <c r="F150">
        <v>9.9000003020963209E+37</v>
      </c>
      <c r="G150">
        <v>1.5903999799999999</v>
      </c>
      <c r="H150">
        <v>1330.00598145</v>
      </c>
      <c r="J150" s="2">
        <f>TREND(Calibration!$A$2:$A$4,Calibration!$B$2:$B$4,C150)</f>
        <v>420.79547957944476</v>
      </c>
      <c r="K150" s="2">
        <f>TREND(Calibration!$A$2:$A$4,Calibration!$C$2:$C$4,E150)</f>
        <v>755.02042577382917</v>
      </c>
      <c r="L150" s="2">
        <f>TREND(Calibration!$A$2:$A$4,Calibration!$D$2:$D$4,G150)</f>
        <v>614.59337636390137</v>
      </c>
    </row>
    <row r="151" spans="1:12" x14ac:dyDescent="0.25">
      <c r="A151">
        <v>745216</v>
      </c>
      <c r="B151">
        <v>14.07800007</v>
      </c>
      <c r="C151">
        <v>0.65450001000000002</v>
      </c>
      <c r="D151">
        <v>979.33398437000005</v>
      </c>
      <c r="E151">
        <v>1.94790006</v>
      </c>
      <c r="F151">
        <v>9.9000003020963209E+37</v>
      </c>
      <c r="G151">
        <v>1.58560002</v>
      </c>
      <c r="H151">
        <v>9.9000003020963209E+37</v>
      </c>
      <c r="J151" s="2">
        <f>TREND(Calibration!$A$2:$A$4,Calibration!$B$2:$B$4,C151)</f>
        <v>418.15798502369915</v>
      </c>
      <c r="K151" s="2">
        <f>TREND(Calibration!$A$2:$A$4,Calibration!$C$2:$C$4,E151)</f>
        <v>768.33133006224773</v>
      </c>
      <c r="L151" s="2">
        <f>TREND(Calibration!$A$2:$A$4,Calibration!$D$2:$D$4,G151)</f>
        <v>612.61464584922953</v>
      </c>
    </row>
    <row r="152" spans="1:12" x14ac:dyDescent="0.25">
      <c r="A152">
        <v>750216</v>
      </c>
      <c r="B152">
        <v>14.059000019999999</v>
      </c>
      <c r="C152">
        <v>0.65450001000000002</v>
      </c>
      <c r="D152">
        <v>610.35498046999999</v>
      </c>
      <c r="E152">
        <v>1.81350005</v>
      </c>
      <c r="F152">
        <v>9.9000003020963209E+37</v>
      </c>
      <c r="G152">
        <v>1.6045000599999999</v>
      </c>
      <c r="H152">
        <v>1353.79296875</v>
      </c>
      <c r="J152" s="2">
        <f>TREND(Calibration!$A$2:$A$4,Calibration!$B$2:$B$4,C152)</f>
        <v>418.15798502369915</v>
      </c>
      <c r="K152" s="2">
        <f>TREND(Calibration!$A$2:$A$4,Calibration!$C$2:$C$4,E152)</f>
        <v>713.9550312220465</v>
      </c>
      <c r="L152" s="2">
        <f>TREND(Calibration!$A$2:$A$4,Calibration!$D$2:$D$4,G152)</f>
        <v>620.40597866794462</v>
      </c>
    </row>
    <row r="153" spans="1:12" x14ac:dyDescent="0.25">
      <c r="A153">
        <v>755216</v>
      </c>
      <c r="B153">
        <v>14.0909996</v>
      </c>
      <c r="C153">
        <v>0.65509998999999997</v>
      </c>
      <c r="D153">
        <v>740.97802734000004</v>
      </c>
      <c r="E153">
        <v>1.7885999699999999</v>
      </c>
      <c r="F153">
        <v>9.9000003020963209E+37</v>
      </c>
      <c r="G153">
        <v>1.6184999900000001</v>
      </c>
      <c r="H153">
        <v>9.9000003020963209E+37</v>
      </c>
      <c r="J153" s="2">
        <f>TREND(Calibration!$A$2:$A$4,Calibration!$B$2:$B$4,C153)</f>
        <v>418.52599525243312</v>
      </c>
      <c r="K153" s="2">
        <f>TREND(Calibration!$A$2:$A$4,Calibration!$C$2:$C$4,E153)</f>
        <v>703.88081923928758</v>
      </c>
      <c r="L153" s="2">
        <f>TREND(Calibration!$A$2:$A$4,Calibration!$D$2:$D$4,G153)</f>
        <v>626.17729524022263</v>
      </c>
    </row>
    <row r="154" spans="1:12" x14ac:dyDescent="0.25">
      <c r="A154">
        <v>760216</v>
      </c>
      <c r="B154">
        <v>14.12699986</v>
      </c>
      <c r="C154">
        <v>0.65719998000000002</v>
      </c>
      <c r="D154">
        <v>614.91900635000002</v>
      </c>
      <c r="E154">
        <v>1.7805000499999999</v>
      </c>
      <c r="F154">
        <v>9.9000003020963209E+37</v>
      </c>
      <c r="G154">
        <v>1.61090004</v>
      </c>
      <c r="H154">
        <v>1324.86901855</v>
      </c>
      <c r="J154" s="2">
        <f>TREND(Calibration!$A$2:$A$4,Calibration!$B$2:$B$4,C154)</f>
        <v>419.81406785525184</v>
      </c>
      <c r="K154" s="2">
        <f>TREND(Calibration!$A$2:$A$4,Calibration!$C$2:$C$4,E154)</f>
        <v>700.60370883950611</v>
      </c>
      <c r="L154" s="2">
        <f>TREND(Calibration!$A$2:$A$4,Calibration!$D$2:$D$4,G154)</f>
        <v>623.04429976213919</v>
      </c>
    </row>
    <row r="155" spans="1:12" x14ac:dyDescent="0.25">
      <c r="A155">
        <v>765217</v>
      </c>
      <c r="B155">
        <v>14.135999679999999</v>
      </c>
      <c r="C155">
        <v>0.65289998000000005</v>
      </c>
      <c r="D155">
        <v>578.56298828000001</v>
      </c>
      <c r="E155">
        <v>1.8209999800000001</v>
      </c>
      <c r="F155">
        <v>9.9000003020963209E+37</v>
      </c>
      <c r="G155">
        <v>1.6066000499999999</v>
      </c>
      <c r="H155">
        <v>9.9000003020963209E+37</v>
      </c>
      <c r="J155" s="2">
        <f>TREND(Calibration!$A$2:$A$4,Calibration!$B$2:$B$4,C155)</f>
        <v>417.17657329950623</v>
      </c>
      <c r="K155" s="2">
        <f>TREND(Calibration!$A$2:$A$4,Calibration!$C$2:$C$4,E155)</f>
        <v>716.98939435163697</v>
      </c>
      <c r="L155" s="2">
        <f>TREND(Calibration!$A$2:$A$4,Calibration!$D$2:$D$4,G155)</f>
        <v>621.27167635990577</v>
      </c>
    </row>
    <row r="156" spans="1:12" x14ac:dyDescent="0.25">
      <c r="A156">
        <v>770216</v>
      </c>
      <c r="B156">
        <v>14.135999679999999</v>
      </c>
      <c r="C156">
        <v>0.65020001000000005</v>
      </c>
      <c r="D156">
        <v>963.60998534999999</v>
      </c>
      <c r="E156">
        <v>1.9035999800000001</v>
      </c>
      <c r="F156">
        <v>1217.2869873</v>
      </c>
      <c r="G156">
        <v>1.59739995</v>
      </c>
      <c r="H156">
        <v>9.9000003020963209E+37</v>
      </c>
      <c r="J156" s="2">
        <f>TREND(Calibration!$A$2:$A$4,Calibration!$B$2:$B$4,C156)</f>
        <v>415.52049046795355</v>
      </c>
      <c r="K156" s="2">
        <f>TREND(Calibration!$A$2:$A$4,Calibration!$C$2:$C$4,E156)</f>
        <v>750.40815886066218</v>
      </c>
      <c r="L156" s="2">
        <f>TREND(Calibration!$A$2:$A$4,Calibration!$D$2:$D$4,G156)</f>
        <v>617.47903671123515</v>
      </c>
    </row>
    <row r="157" spans="1:12" x14ac:dyDescent="0.25">
      <c r="A157">
        <v>775216</v>
      </c>
      <c r="B157">
        <v>14.161999700000001</v>
      </c>
      <c r="C157">
        <v>0.66100000999999997</v>
      </c>
      <c r="D157">
        <v>90.587997439999995</v>
      </c>
      <c r="E157">
        <v>1.91390002</v>
      </c>
      <c r="F157">
        <v>9.9000003020963209E+37</v>
      </c>
      <c r="G157">
        <v>1.59689999</v>
      </c>
      <c r="H157">
        <v>1067.0760498</v>
      </c>
      <c r="J157" s="2">
        <f>TREND(Calibration!$A$2:$A$4,Calibration!$B$2:$B$4,C157)</f>
        <v>422.14489539866344</v>
      </c>
      <c r="K157" s="2">
        <f>TREND(Calibration!$A$2:$A$4,Calibration!$C$2:$C$4,E157)</f>
        <v>754.57540596954277</v>
      </c>
      <c r="L157" s="2">
        <f>TREND(Calibration!$A$2:$A$4,Calibration!$D$2:$D$4,G157)</f>
        <v>617.27293372118618</v>
      </c>
    </row>
    <row r="158" spans="1:12" x14ac:dyDescent="0.25">
      <c r="A158">
        <v>780219</v>
      </c>
      <c r="B158">
        <v>14.100999829999999</v>
      </c>
      <c r="C158">
        <v>0.65339999999999998</v>
      </c>
      <c r="D158">
        <v>1023.84100342</v>
      </c>
      <c r="E158">
        <v>2.09750009</v>
      </c>
      <c r="F158">
        <v>9.9000003020963209E+37</v>
      </c>
      <c r="G158">
        <v>1.5946999799999999</v>
      </c>
      <c r="H158">
        <v>9.9000003020963209E+37</v>
      </c>
      <c r="J158" s="2">
        <f>TREND(Calibration!$A$2:$A$4,Calibration!$B$2:$B$4,C158)</f>
        <v>417.48327098038152</v>
      </c>
      <c r="K158" s="2">
        <f>TREND(Calibration!$A$2:$A$4,Calibration!$C$2:$C$4,E158)</f>
        <v>828.85733700066305</v>
      </c>
      <c r="L158" s="2">
        <f>TREND(Calibration!$A$2:$A$4,Calibration!$D$2:$D$4,G158)</f>
        <v>616.36600388852435</v>
      </c>
    </row>
    <row r="159" spans="1:12" x14ac:dyDescent="0.25">
      <c r="A159">
        <v>785218</v>
      </c>
      <c r="B159">
        <v>14.06200027</v>
      </c>
      <c r="C159">
        <v>0.65339999999999998</v>
      </c>
      <c r="D159">
        <v>517.16400146000001</v>
      </c>
      <c r="E159">
        <v>1.9759999500000001</v>
      </c>
      <c r="F159">
        <v>9.9000003020963209E+37</v>
      </c>
      <c r="G159">
        <v>1.60339999</v>
      </c>
      <c r="H159">
        <v>9.9000003020963209E+37</v>
      </c>
      <c r="J159" s="2">
        <f>TREND(Calibration!$A$2:$A$4,Calibration!$B$2:$B$4,C159)</f>
        <v>417.48327098038152</v>
      </c>
      <c r="K159" s="2">
        <f>TREND(Calibration!$A$2:$A$4,Calibration!$C$2:$C$4,E159)</f>
        <v>779.70013885933633</v>
      </c>
      <c r="L159" s="2">
        <f>TREND(Calibration!$A$2:$A$4,Calibration!$D$2:$D$4,G159)</f>
        <v>619.95248695608143</v>
      </c>
    </row>
    <row r="160" spans="1:12" x14ac:dyDescent="0.25">
      <c r="A160">
        <v>790218</v>
      </c>
      <c r="B160">
        <v>14.02000046</v>
      </c>
      <c r="C160">
        <v>0.65780002000000004</v>
      </c>
      <c r="D160">
        <v>428.19100952000002</v>
      </c>
      <c r="E160">
        <v>1.8755999800000001</v>
      </c>
      <c r="F160">
        <v>9.9000003020963209E+37</v>
      </c>
      <c r="G160">
        <v>1.6038999599999999</v>
      </c>
      <c r="H160">
        <v>1160.8709716799999</v>
      </c>
      <c r="J160" s="2">
        <f>TREND(Calibration!$A$2:$A$4,Calibration!$B$2:$B$4,C160)</f>
        <v>420.18211488623547</v>
      </c>
      <c r="K160" s="2">
        <f>TREND(Calibration!$A$2:$A$4,Calibration!$C$2:$C$4,E160)</f>
        <v>739.07976411184006</v>
      </c>
      <c r="L160" s="2">
        <f>TREND(Calibration!$A$2:$A$4,Calibration!$D$2:$D$4,G160)</f>
        <v>620.15859406851985</v>
      </c>
    </row>
    <row r="161" spans="1:12" x14ac:dyDescent="0.25">
      <c r="A161">
        <v>795218</v>
      </c>
      <c r="B161">
        <v>14.01599979</v>
      </c>
      <c r="C161">
        <v>0.65509998999999997</v>
      </c>
      <c r="D161">
        <v>303.27200317</v>
      </c>
      <c r="E161">
        <v>1.8032000100000001</v>
      </c>
      <c r="F161">
        <v>9.9000003020963209E+37</v>
      </c>
      <c r="G161">
        <v>1.6081999499999999</v>
      </c>
      <c r="H161">
        <v>9.9000003020963209E+37</v>
      </c>
      <c r="J161" s="2">
        <f>TREND(Calibration!$A$2:$A$4,Calibration!$B$2:$B$4,C161)</f>
        <v>418.52599525243312</v>
      </c>
      <c r="K161" s="2">
        <f>TREND(Calibration!$A$2:$A$4,Calibration!$C$2:$C$4,E161)</f>
        <v>709.78778411316591</v>
      </c>
      <c r="L161" s="2">
        <f>TREND(Calibration!$A$2:$A$4,Calibration!$D$2:$D$4,G161)</f>
        <v>621.93121747075327</v>
      </c>
    </row>
    <row r="162" spans="1:12" x14ac:dyDescent="0.25">
      <c r="A162">
        <v>800218</v>
      </c>
      <c r="B162">
        <v>14.03299999</v>
      </c>
      <c r="C162">
        <v>0.66369997999999997</v>
      </c>
      <c r="D162">
        <v>343.48001098999998</v>
      </c>
      <c r="E162">
        <v>1.8042999500000001</v>
      </c>
      <c r="F162">
        <v>9.9000003020963209E+37</v>
      </c>
      <c r="G162">
        <v>1.61689997</v>
      </c>
      <c r="H162">
        <v>9.9000003020963209E+37</v>
      </c>
      <c r="J162" s="2">
        <f>TREND(Calibration!$A$2:$A$4,Calibration!$B$2:$B$4,C162)</f>
        <v>423.80097823021606</v>
      </c>
      <c r="K162" s="2">
        <f>TREND(Calibration!$A$2:$A$4,Calibration!$C$2:$C$4,E162)</f>
        <v>710.23280391745232</v>
      </c>
      <c r="L162" s="2">
        <f>TREND(Calibration!$A$2:$A$4,Calibration!$D$2:$D$4,G162)</f>
        <v>625.51770466069991</v>
      </c>
    </row>
    <row r="163" spans="1:12" x14ac:dyDescent="0.25">
      <c r="A163">
        <v>805218</v>
      </c>
      <c r="B163">
        <v>14.11699963</v>
      </c>
      <c r="C163">
        <v>0.66149997999999999</v>
      </c>
      <c r="D163">
        <v>501.88699341</v>
      </c>
      <c r="E163">
        <v>1.8209999800000001</v>
      </c>
      <c r="F163">
        <v>9.9000003020963209E+37</v>
      </c>
      <c r="G163">
        <v>1.6211999699999999</v>
      </c>
      <c r="H163">
        <v>992.89398193</v>
      </c>
      <c r="J163" s="2">
        <f>TREND(Calibration!$A$2:$A$4,Calibration!$B$2:$B$4,C163)</f>
        <v>422.45156241099738</v>
      </c>
      <c r="K163" s="2">
        <f>TREND(Calibration!$A$2:$A$4,Calibration!$C$2:$C$4,E163)</f>
        <v>716.98939435163697</v>
      </c>
      <c r="L163" s="2">
        <f>TREND(Calibration!$A$2:$A$4,Calibration!$D$2:$D$4,G163)</f>
        <v>627.29033218532288</v>
      </c>
    </row>
    <row r="164" spans="1:12" x14ac:dyDescent="0.25">
      <c r="A164">
        <v>810232</v>
      </c>
      <c r="B164">
        <v>14.14000034</v>
      </c>
      <c r="C164">
        <v>0.66479999000000001</v>
      </c>
      <c r="D164">
        <v>534.74597168000003</v>
      </c>
      <c r="E164">
        <v>1.8486000300000001</v>
      </c>
      <c r="F164">
        <v>9.9000003020963209E+37</v>
      </c>
      <c r="G164">
        <v>1.6227999900000001</v>
      </c>
      <c r="H164">
        <v>9.9000003020963209E+37</v>
      </c>
      <c r="J164" s="2">
        <f>TREND(Calibration!$A$2:$A$4,Calibration!$B$2:$B$4,C164)</f>
        <v>424.4756922735337</v>
      </c>
      <c r="K164" s="2">
        <f>TREND(Calibration!$A$2:$A$4,Calibration!$C$2:$C$4,E164)</f>
        <v>728.15597511903798</v>
      </c>
      <c r="L164" s="2">
        <f>TREND(Calibration!$A$2:$A$4,Calibration!$D$2:$D$4,G164)</f>
        <v>627.9499227648455</v>
      </c>
    </row>
    <row r="165" spans="1:12" x14ac:dyDescent="0.25">
      <c r="A165">
        <v>815219</v>
      </c>
      <c r="B165">
        <v>14.14000034</v>
      </c>
      <c r="C165">
        <v>0.66149997999999999</v>
      </c>
      <c r="D165">
        <v>9.9000003020963209E+37</v>
      </c>
      <c r="E165">
        <v>1.8054000100000001</v>
      </c>
      <c r="F165">
        <v>1187.64099121</v>
      </c>
      <c r="G165">
        <v>1.6038999599999999</v>
      </c>
      <c r="H165">
        <v>9.9000003020963209E+37</v>
      </c>
      <c r="J165" s="2">
        <f>TREND(Calibration!$A$2:$A$4,Calibration!$B$2:$B$4,C165)</f>
        <v>422.45156241099738</v>
      </c>
      <c r="K165" s="2">
        <f>TREND(Calibration!$A$2:$A$4,Calibration!$C$2:$C$4,E165)</f>
        <v>710.67787227200188</v>
      </c>
      <c r="L165" s="2">
        <f>TREND(Calibration!$A$2:$A$4,Calibration!$D$2:$D$4,G165)</f>
        <v>620.15859406851985</v>
      </c>
    </row>
    <row r="166" spans="1:12" x14ac:dyDescent="0.25">
      <c r="A166">
        <v>820219</v>
      </c>
      <c r="B166">
        <v>14.272999759999999</v>
      </c>
      <c r="C166">
        <v>0.66700000000000004</v>
      </c>
      <c r="D166">
        <v>602.19299316000001</v>
      </c>
      <c r="E166">
        <v>1.8101999799999999</v>
      </c>
      <c r="F166">
        <v>1205.5040283200001</v>
      </c>
      <c r="G166">
        <v>1.61360002</v>
      </c>
      <c r="H166">
        <v>1257.0939941399999</v>
      </c>
      <c r="J166" s="2">
        <f>TREND(Calibration!$A$2:$A$4,Calibration!$B$2:$B$4,C166)</f>
        <v>425.8251142264607</v>
      </c>
      <c r="K166" s="2">
        <f>TREND(Calibration!$A$2:$A$4,Calibration!$C$2:$C$4,E166)</f>
        <v>712.61987066280551</v>
      </c>
      <c r="L166" s="2">
        <f>TREND(Calibration!$A$2:$A$4,Calibration!$D$2:$D$4,G166)</f>
        <v>624.15733670723955</v>
      </c>
    </row>
    <row r="167" spans="1:12" x14ac:dyDescent="0.25">
      <c r="A167">
        <v>825218</v>
      </c>
      <c r="B167">
        <v>14.37300014</v>
      </c>
      <c r="C167">
        <v>0.66970003</v>
      </c>
      <c r="D167">
        <v>1018.12097168</v>
      </c>
      <c r="E167">
        <v>1.80159998</v>
      </c>
      <c r="F167">
        <v>965.14599609000004</v>
      </c>
      <c r="G167">
        <v>1.6131000499999999</v>
      </c>
      <c r="H167">
        <v>9.9000003020963209E+37</v>
      </c>
      <c r="J167" s="2">
        <f>TREND(Calibration!$A$2:$A$4,Calibration!$B$2:$B$4,C167)</f>
        <v>427.48123386026293</v>
      </c>
      <c r="K167" s="2">
        <f>TREND(Calibration!$A$2:$A$4,Calibration!$C$2:$C$4,E167)</f>
        <v>709.14043513281024</v>
      </c>
      <c r="L167" s="2">
        <f>TREND(Calibration!$A$2:$A$4,Calibration!$D$2:$D$4,G167)</f>
        <v>623.95122959480091</v>
      </c>
    </row>
    <row r="168" spans="1:12" x14ac:dyDescent="0.25">
      <c r="A168">
        <v>830218</v>
      </c>
      <c r="B168">
        <v>14.42199993</v>
      </c>
      <c r="C168">
        <v>0.66640001999999998</v>
      </c>
      <c r="D168">
        <v>1154.0030517600001</v>
      </c>
      <c r="E168">
        <v>1.99489999</v>
      </c>
      <c r="F168">
        <v>688.49700928000004</v>
      </c>
      <c r="G168">
        <v>1.60769999</v>
      </c>
      <c r="H168">
        <v>9.9000003020963209E+37</v>
      </c>
      <c r="J168" s="2">
        <f>TREND(Calibration!$A$2:$A$4,Calibration!$B$2:$B$4,C168)</f>
        <v>425.45710399772662</v>
      </c>
      <c r="K168" s="2">
        <f>TREND(Calibration!$A$2:$A$4,Calibration!$C$2:$C$4,E168)</f>
        <v>787.34682149821219</v>
      </c>
      <c r="L168" s="2">
        <f>TREND(Calibration!$A$2:$A$4,Calibration!$D$2:$D$4,G168)</f>
        <v>621.72511448070441</v>
      </c>
    </row>
    <row r="169" spans="1:12" x14ac:dyDescent="0.25">
      <c r="A169">
        <v>835219</v>
      </c>
      <c r="B169">
        <v>14.47099972</v>
      </c>
      <c r="C169">
        <v>0.66750001999999997</v>
      </c>
      <c r="D169">
        <v>888.87097168000003</v>
      </c>
      <c r="E169">
        <v>1.94790006</v>
      </c>
      <c r="F169">
        <v>896.63897704999999</v>
      </c>
      <c r="G169">
        <v>1.6093000200000001</v>
      </c>
      <c r="H169">
        <v>9.9000003020963209E+37</v>
      </c>
      <c r="J169" s="2">
        <f>TREND(Calibration!$A$2:$A$4,Calibration!$B$2:$B$4,C169)</f>
        <v>426.13181190733599</v>
      </c>
      <c r="K169" s="2">
        <f>TREND(Calibration!$A$2:$A$4,Calibration!$C$2:$C$4,E169)</f>
        <v>768.33133006224773</v>
      </c>
      <c r="L169" s="2">
        <f>TREND(Calibration!$A$2:$A$4,Calibration!$D$2:$D$4,G169)</f>
        <v>622.38470918261658</v>
      </c>
    </row>
    <row r="170" spans="1:12" x14ac:dyDescent="0.25">
      <c r="A170">
        <v>840219</v>
      </c>
      <c r="B170">
        <v>14.519000050000001</v>
      </c>
      <c r="C170">
        <v>0.66860001999999996</v>
      </c>
      <c r="D170">
        <v>527.34197998000002</v>
      </c>
      <c r="E170">
        <v>1.86370003</v>
      </c>
      <c r="F170">
        <v>9.9000003020963209E+37</v>
      </c>
      <c r="G170">
        <v>1.60549998</v>
      </c>
      <c r="H170">
        <v>9.9000003020963209E+37</v>
      </c>
      <c r="J170" s="2">
        <f>TREND(Calibration!$A$2:$A$4,Calibration!$B$2:$B$4,C170)</f>
        <v>426.8065198169453</v>
      </c>
      <c r="K170" s="2">
        <f>TREND(Calibration!$A$2:$A$4,Calibration!$C$2:$C$4,E170)</f>
        <v>734.26521657286696</v>
      </c>
      <c r="L170" s="2">
        <f>TREND(Calibration!$A$2:$A$4,Calibration!$D$2:$D$4,G170)</f>
        <v>620.81818464804257</v>
      </c>
    </row>
    <row r="171" spans="1:12" x14ac:dyDescent="0.25">
      <c r="A171">
        <v>845219</v>
      </c>
      <c r="B171">
        <v>14.57800007</v>
      </c>
      <c r="C171">
        <v>0.66909998999999998</v>
      </c>
      <c r="D171">
        <v>742.48797606999995</v>
      </c>
      <c r="E171">
        <v>1.8378000299999999</v>
      </c>
      <c r="F171">
        <v>9.9000003020963209E+37</v>
      </c>
      <c r="G171">
        <v>1.6066000499999999</v>
      </c>
      <c r="H171">
        <v>9.9000003020963209E+37</v>
      </c>
      <c r="J171" s="2">
        <f>TREND(Calibration!$A$2:$A$4,Calibration!$B$2:$B$4,C171)</f>
        <v>427.1131868292793</v>
      </c>
      <c r="K171" s="2">
        <f>TREND(Calibration!$A$2:$A$4,Calibration!$C$2:$C$4,E171)</f>
        <v>723.78645143020651</v>
      </c>
      <c r="L171" s="2">
        <f>TREND(Calibration!$A$2:$A$4,Calibration!$D$2:$D$4,G171)</f>
        <v>621.27167635990577</v>
      </c>
    </row>
    <row r="172" spans="1:12" x14ac:dyDescent="0.25">
      <c r="A172">
        <v>850218</v>
      </c>
      <c r="B172">
        <v>14.66899967</v>
      </c>
      <c r="C172">
        <v>0.66860001999999996</v>
      </c>
      <c r="D172">
        <v>1350.25097656</v>
      </c>
      <c r="E172">
        <v>1.81350005</v>
      </c>
      <c r="F172">
        <v>1007.60601807</v>
      </c>
      <c r="G172">
        <v>1.60720003</v>
      </c>
      <c r="H172">
        <v>9.9000003020963209E+37</v>
      </c>
      <c r="J172" s="2">
        <f>TREND(Calibration!$A$2:$A$4,Calibration!$B$2:$B$4,C172)</f>
        <v>426.8065198169453</v>
      </c>
      <c r="K172" s="2">
        <f>TREND(Calibration!$A$2:$A$4,Calibration!$C$2:$C$4,E172)</f>
        <v>713.9550312220465</v>
      </c>
      <c r="L172" s="2">
        <f>TREND(Calibration!$A$2:$A$4,Calibration!$D$2:$D$4,G172)</f>
        <v>621.51901149065543</v>
      </c>
    </row>
    <row r="173" spans="1:12" x14ac:dyDescent="0.25">
      <c r="A173">
        <v>855218</v>
      </c>
      <c r="B173">
        <v>14.79800034</v>
      </c>
      <c r="C173">
        <v>0.66479999000000001</v>
      </c>
      <c r="D173">
        <v>747.53302001999998</v>
      </c>
      <c r="E173">
        <v>1.83669996</v>
      </c>
      <c r="F173">
        <v>9.9000003020963209E+37</v>
      </c>
      <c r="G173">
        <v>1.60720003</v>
      </c>
      <c r="H173">
        <v>9.9000003020963209E+37</v>
      </c>
      <c r="J173" s="2">
        <f>TREND(Calibration!$A$2:$A$4,Calibration!$B$2:$B$4,C173)</f>
        <v>424.4756922735337</v>
      </c>
      <c r="K173" s="2">
        <f>TREND(Calibration!$A$2:$A$4,Calibration!$C$2:$C$4,E173)</f>
        <v>723.34137902980171</v>
      </c>
      <c r="L173" s="2">
        <f>TREND(Calibration!$A$2:$A$4,Calibration!$D$2:$D$4,G173)</f>
        <v>621.51901149065543</v>
      </c>
    </row>
    <row r="174" spans="1:12" x14ac:dyDescent="0.25">
      <c r="A174">
        <v>860219</v>
      </c>
      <c r="B174">
        <v>14.847000120000001</v>
      </c>
      <c r="C174">
        <v>0.6724</v>
      </c>
      <c r="D174">
        <v>833.11901854999996</v>
      </c>
      <c r="E174">
        <v>1.7777999600000001</v>
      </c>
      <c r="F174">
        <v>9.9000003020963209E+37</v>
      </c>
      <c r="G174">
        <v>1.60549998</v>
      </c>
      <c r="H174">
        <v>961.70697021000001</v>
      </c>
      <c r="J174" s="2">
        <f>TREND(Calibration!$A$2:$A$4,Calibration!$B$2:$B$4,C174)</f>
        <v>429.13731669181561</v>
      </c>
      <c r="K174" s="2">
        <f>TREND(Calibration!$A$2:$A$4,Calibration!$C$2:$C$4,E174)</f>
        <v>699.51129150460099</v>
      </c>
      <c r="L174" s="2">
        <f>TREND(Calibration!$A$2:$A$4,Calibration!$D$2:$D$4,G174)</f>
        <v>620.81818464804257</v>
      </c>
    </row>
    <row r="175" spans="1:12" x14ac:dyDescent="0.25">
      <c r="A175">
        <v>865218</v>
      </c>
      <c r="B175">
        <v>14.82699966</v>
      </c>
      <c r="C175">
        <v>0.66909998999999998</v>
      </c>
      <c r="D175">
        <v>1029.3139648399999</v>
      </c>
      <c r="E175">
        <v>1.78429997</v>
      </c>
      <c r="F175">
        <v>9.9000003020963209E+37</v>
      </c>
      <c r="G175">
        <v>1.62390006</v>
      </c>
      <c r="H175">
        <v>1367.70605469</v>
      </c>
      <c r="J175" s="2">
        <f>TREND(Calibration!$A$2:$A$4,Calibration!$B$2:$B$4,C175)</f>
        <v>427.1131868292793</v>
      </c>
      <c r="K175" s="2">
        <f>TREND(Calibration!$A$2:$A$4,Calibration!$C$2:$C$4,E175)</f>
        <v>702.14110147428983</v>
      </c>
      <c r="L175" s="2">
        <f>TREND(Calibration!$A$2:$A$4,Calibration!$D$2:$D$4,G175)</f>
        <v>628.4034144767088</v>
      </c>
    </row>
    <row r="176" spans="1:12" x14ac:dyDescent="0.25">
      <c r="A176">
        <v>870218</v>
      </c>
      <c r="B176">
        <v>14.84399986</v>
      </c>
      <c r="C176">
        <v>0.66589999</v>
      </c>
      <c r="D176">
        <v>9.9000003020963209E+37</v>
      </c>
      <c r="E176">
        <v>1.80970001</v>
      </c>
      <c r="F176">
        <v>1229.38793945</v>
      </c>
      <c r="G176">
        <v>1.62549996</v>
      </c>
      <c r="H176">
        <v>9.9000003020963209E+37</v>
      </c>
      <c r="J176" s="2">
        <f>TREND(Calibration!$A$2:$A$4,Calibration!$B$2:$B$4,C176)</f>
        <v>425.15040018314306</v>
      </c>
      <c r="K176" s="2">
        <f>TREND(Calibration!$A$2:$A$4,Calibration!$C$2:$C$4,E176)</f>
        <v>712.41759003699951</v>
      </c>
      <c r="L176" s="2">
        <f>TREND(Calibration!$A$2:$A$4,Calibration!$D$2:$D$4,G176)</f>
        <v>629.0629555875563</v>
      </c>
    </row>
    <row r="177" spans="1:12" x14ac:dyDescent="0.25">
      <c r="A177">
        <v>875218</v>
      </c>
      <c r="B177">
        <v>14.928000450000001</v>
      </c>
      <c r="C177">
        <v>0.67180002000000005</v>
      </c>
      <c r="D177">
        <v>1278.6719970700001</v>
      </c>
      <c r="E177">
        <v>1.8301999600000001</v>
      </c>
      <c r="F177">
        <v>1070.5300293</v>
      </c>
      <c r="G177">
        <v>1.61530006</v>
      </c>
      <c r="H177">
        <v>1255.6850585899999</v>
      </c>
      <c r="J177" s="2">
        <f>TREND(Calibration!$A$2:$A$4,Calibration!$B$2:$B$4,C177)</f>
        <v>428.76930646308165</v>
      </c>
      <c r="K177" s="2">
        <f>TREND(Calibration!$A$2:$A$4,Calibration!$C$2:$C$4,E177)</f>
        <v>720.711573105968</v>
      </c>
      <c r="L177" s="2">
        <f>TREND(Calibration!$A$2:$A$4,Calibration!$D$2:$D$4,G177)</f>
        <v>624.85815942746285</v>
      </c>
    </row>
    <row r="178" spans="1:12" x14ac:dyDescent="0.25">
      <c r="A178">
        <v>880218</v>
      </c>
      <c r="B178">
        <v>15.022000309999999</v>
      </c>
      <c r="C178">
        <v>0.66700000000000004</v>
      </c>
      <c r="D178">
        <v>9.9000003020963209E+37</v>
      </c>
      <c r="E178">
        <v>1.8301999600000001</v>
      </c>
      <c r="F178">
        <v>682.14599609000004</v>
      </c>
      <c r="G178">
        <v>1.6211999699999999</v>
      </c>
      <c r="H178">
        <v>9.9000003020963209E+37</v>
      </c>
      <c r="J178" s="2">
        <f>TREND(Calibration!$A$2:$A$4,Calibration!$B$2:$B$4,C178)</f>
        <v>425.8251142264607</v>
      </c>
      <c r="K178" s="2">
        <f>TREND(Calibration!$A$2:$A$4,Calibration!$C$2:$C$4,E178)</f>
        <v>720.711573105968</v>
      </c>
      <c r="L178" s="2">
        <f>TREND(Calibration!$A$2:$A$4,Calibration!$D$2:$D$4,G178)</f>
        <v>627.29033218532288</v>
      </c>
    </row>
    <row r="179" spans="1:12" x14ac:dyDescent="0.25">
      <c r="A179">
        <v>885218</v>
      </c>
      <c r="B179">
        <v>14.993000029999999</v>
      </c>
      <c r="C179">
        <v>0.66149997999999999</v>
      </c>
      <c r="D179">
        <v>9.9000003020963209E+37</v>
      </c>
      <c r="E179">
        <v>1.8588000499999999</v>
      </c>
      <c r="F179">
        <v>312.99700927999999</v>
      </c>
      <c r="G179">
        <v>1.62010002</v>
      </c>
      <c r="H179">
        <v>9.9000003020963209E+37</v>
      </c>
      <c r="J179" s="2">
        <f>TREND(Calibration!$A$2:$A$4,Calibration!$B$2:$B$4,C179)</f>
        <v>422.45156241099738</v>
      </c>
      <c r="K179" s="2">
        <f>TREND(Calibration!$A$2:$A$4,Calibration!$C$2:$C$4,E179)</f>
        <v>732.28275558353357</v>
      </c>
      <c r="L179" s="2">
        <f>TREND(Calibration!$A$2:$A$4,Calibration!$D$2:$D$4,G179)</f>
        <v>626.83688994213469</v>
      </c>
    </row>
    <row r="180" spans="1:12" x14ac:dyDescent="0.25">
      <c r="A180">
        <v>890218</v>
      </c>
      <c r="B180">
        <v>14.91800022</v>
      </c>
      <c r="C180">
        <v>0.66750001999999997</v>
      </c>
      <c r="D180">
        <v>858.10699463000003</v>
      </c>
      <c r="E180">
        <v>1.95220006</v>
      </c>
      <c r="F180">
        <v>535.50299071999996</v>
      </c>
      <c r="G180">
        <v>1.6180000299999999</v>
      </c>
      <c r="H180">
        <v>9.9000003020963209E+37</v>
      </c>
      <c r="J180" s="2">
        <f>TREND(Calibration!$A$2:$A$4,Calibration!$B$2:$B$4,C180)</f>
        <v>426.13181190733599</v>
      </c>
      <c r="K180" s="2">
        <f>TREND(Calibration!$A$2:$A$4,Calibration!$C$2:$C$4,E180)</f>
        <v>770.07104782724548</v>
      </c>
      <c r="L180" s="2">
        <f>TREND(Calibration!$A$2:$A$4,Calibration!$D$2:$D$4,G180)</f>
        <v>625.97119225017354</v>
      </c>
    </row>
    <row r="181" spans="1:12" x14ac:dyDescent="0.25">
      <c r="A181">
        <v>895218</v>
      </c>
      <c r="B181">
        <v>14.824000359999999</v>
      </c>
      <c r="C181">
        <v>0.67180002000000005</v>
      </c>
      <c r="D181">
        <v>537.48901366999996</v>
      </c>
      <c r="E181">
        <v>1.90629995</v>
      </c>
      <c r="F181">
        <v>1183.26501465</v>
      </c>
      <c r="G181">
        <v>1.61469996</v>
      </c>
      <c r="H181">
        <v>9.9000003020963209E+37</v>
      </c>
      <c r="J181" s="2">
        <f>TREND(Calibration!$A$2:$A$4,Calibration!$B$2:$B$4,C181)</f>
        <v>428.76930646308165</v>
      </c>
      <c r="K181" s="2">
        <f>TREND(Calibration!$A$2:$A$4,Calibration!$C$2:$C$4,E181)</f>
        <v>751.50052764530415</v>
      </c>
      <c r="L181" s="2">
        <f>TREND(Calibration!$A$2:$A$4,Calibration!$D$2:$D$4,G181)</f>
        <v>624.61077482803807</v>
      </c>
    </row>
    <row r="182" spans="1:12" x14ac:dyDescent="0.25">
      <c r="A182">
        <v>900219</v>
      </c>
      <c r="B182">
        <v>14.876000400000001</v>
      </c>
      <c r="C182">
        <v>0.67129998999999996</v>
      </c>
      <c r="D182">
        <v>648.10601807</v>
      </c>
      <c r="E182">
        <v>1.86580002</v>
      </c>
      <c r="F182">
        <v>9.9000003020963209E+37</v>
      </c>
      <c r="G182">
        <v>1.6180000299999999</v>
      </c>
      <c r="H182">
        <v>1106.9699707</v>
      </c>
      <c r="J182" s="2">
        <f>TREND(Calibration!$A$2:$A$4,Calibration!$B$2:$B$4,C182)</f>
        <v>428.46260264849798</v>
      </c>
      <c r="K182" s="2">
        <f>TREND(Calibration!$A$2:$A$4,Calibration!$C$2:$C$4,E182)</f>
        <v>735.1148421331734</v>
      </c>
      <c r="L182" s="2">
        <f>TREND(Calibration!$A$2:$A$4,Calibration!$D$2:$D$4,G182)</f>
        <v>625.97119225017354</v>
      </c>
    </row>
    <row r="183" spans="1:12" x14ac:dyDescent="0.25">
      <c r="A183">
        <v>905219</v>
      </c>
      <c r="B183">
        <v>14.960000040000001</v>
      </c>
      <c r="C183">
        <v>0.66909998999999998</v>
      </c>
      <c r="D183">
        <v>946.33300781000003</v>
      </c>
      <c r="E183">
        <v>1.88849998</v>
      </c>
      <c r="F183">
        <v>9.9000003020963209E+37</v>
      </c>
      <c r="G183">
        <v>1.625</v>
      </c>
      <c r="H183">
        <v>9.9000003020963209E+37</v>
      </c>
      <c r="J183" s="2">
        <f>TREND(Calibration!$A$2:$A$4,Calibration!$B$2:$B$4,C183)</f>
        <v>427.1131868292793</v>
      </c>
      <c r="K183" s="2">
        <f>TREND(Calibration!$A$2:$A$4,Calibration!$C$2:$C$4,E183)</f>
        <v>744.29891740683308</v>
      </c>
      <c r="L183" s="2">
        <f>TREND(Calibration!$A$2:$A$4,Calibration!$D$2:$D$4,G183)</f>
        <v>628.85685259750733</v>
      </c>
    </row>
    <row r="184" spans="1:12" x14ac:dyDescent="0.25">
      <c r="A184">
        <v>910218</v>
      </c>
      <c r="B184">
        <v>15.03199959</v>
      </c>
      <c r="C184">
        <v>0.67449999000000005</v>
      </c>
      <c r="D184">
        <v>1331.36206055</v>
      </c>
      <c r="E184">
        <v>1.8819999700000001</v>
      </c>
      <c r="F184">
        <v>9.9000003020963209E+37</v>
      </c>
      <c r="G184">
        <v>1.62010002</v>
      </c>
      <c r="H184">
        <v>9.9000003020963209E+37</v>
      </c>
      <c r="J184" s="2">
        <f>TREND(Calibration!$A$2:$A$4,Calibration!$B$2:$B$4,C184)</f>
        <v>430.42538929463433</v>
      </c>
      <c r="K184" s="2">
        <f>TREND(Calibration!$A$2:$A$4,Calibration!$C$2:$C$4,E184)</f>
        <v>741.66910743714413</v>
      </c>
      <c r="L184" s="2">
        <f>TREND(Calibration!$A$2:$A$4,Calibration!$D$2:$D$4,G184)</f>
        <v>626.83688994213469</v>
      </c>
    </row>
    <row r="185" spans="1:12" x14ac:dyDescent="0.25">
      <c r="A185">
        <v>915220</v>
      </c>
      <c r="B185">
        <v>14.998999599999999</v>
      </c>
      <c r="C185">
        <v>0.66799998000000005</v>
      </c>
      <c r="D185">
        <v>9.9000003020963209E+37</v>
      </c>
      <c r="E185">
        <v>1.84590006</v>
      </c>
      <c r="F185">
        <v>626.96197510000002</v>
      </c>
      <c r="G185">
        <v>1.6162999899999999</v>
      </c>
      <c r="H185">
        <v>9.9000003020963209E+37</v>
      </c>
      <c r="J185" s="2">
        <f>TREND(Calibration!$A$2:$A$4,Calibration!$B$2:$B$4,C185)</f>
        <v>426.43847278596172</v>
      </c>
      <c r="K185" s="2">
        <f>TREND(Calibration!$A$2:$A$4,Calibration!$C$2:$C$4,E185)</f>
        <v>727.0636063343959</v>
      </c>
      <c r="L185" s="2">
        <f>TREND(Calibration!$A$2:$A$4,Calibration!$D$2:$D$4,G185)</f>
        <v>625.27036952995024</v>
      </c>
    </row>
    <row r="186" spans="1:12" x14ac:dyDescent="0.25">
      <c r="A186">
        <v>920233</v>
      </c>
      <c r="B186">
        <v>15.03499985</v>
      </c>
      <c r="C186">
        <v>0.67339998000000001</v>
      </c>
      <c r="D186">
        <v>799.96801758000004</v>
      </c>
      <c r="E186">
        <v>1.7443000099999999</v>
      </c>
      <c r="F186">
        <v>1012.1550293</v>
      </c>
      <c r="G186">
        <v>1.6162999899999999</v>
      </c>
      <c r="H186">
        <v>1340.66894531</v>
      </c>
      <c r="J186" s="2">
        <f>TREND(Calibration!$A$2:$A$4,Calibration!$B$2:$B$4,C186)</f>
        <v>429.75067525131669</v>
      </c>
      <c r="K186" s="2">
        <f>TREND(Calibration!$A$2:$A$4,Calibration!$C$2:$C$4,E186)</f>
        <v>685.95769658796507</v>
      </c>
      <c r="L186" s="2">
        <f>TREND(Calibration!$A$2:$A$4,Calibration!$D$2:$D$4,G186)</f>
        <v>625.27036952995024</v>
      </c>
    </row>
    <row r="187" spans="1:12" x14ac:dyDescent="0.25">
      <c r="A187">
        <v>925221</v>
      </c>
      <c r="B187">
        <v>14.99600029</v>
      </c>
      <c r="C187">
        <v>0.67129998999999996</v>
      </c>
      <c r="D187">
        <v>1047.9899902300001</v>
      </c>
      <c r="E187">
        <v>1.78429997</v>
      </c>
      <c r="F187">
        <v>582.44299316000001</v>
      </c>
      <c r="G187">
        <v>1.61360002</v>
      </c>
      <c r="H187">
        <v>9.9000003020963209E+37</v>
      </c>
      <c r="J187" s="2">
        <f>TREND(Calibration!$A$2:$A$4,Calibration!$B$2:$B$4,C187)</f>
        <v>428.46260264849798</v>
      </c>
      <c r="K187" s="2">
        <f>TREND(Calibration!$A$2:$A$4,Calibration!$C$2:$C$4,E187)</f>
        <v>702.14110147428983</v>
      </c>
      <c r="L187" s="2">
        <f>TREND(Calibration!$A$2:$A$4,Calibration!$D$2:$D$4,G187)</f>
        <v>624.15733670723955</v>
      </c>
    </row>
    <row r="188" spans="1:12" x14ac:dyDescent="0.25">
      <c r="A188">
        <v>930219</v>
      </c>
      <c r="B188">
        <v>14.97999954</v>
      </c>
      <c r="C188">
        <v>0.67400002000000003</v>
      </c>
      <c r="D188">
        <v>800.95300293000003</v>
      </c>
      <c r="E188">
        <v>1.89660001</v>
      </c>
      <c r="F188">
        <v>827.04101562000005</v>
      </c>
      <c r="G188">
        <v>1.61469996</v>
      </c>
      <c r="H188">
        <v>9.9000003020963209E+37</v>
      </c>
      <c r="J188" s="2">
        <f>TREND(Calibration!$A$2:$A$4,Calibration!$B$2:$B$4,C188)</f>
        <v>430.11872228230033</v>
      </c>
      <c r="K188" s="2">
        <f>TREND(Calibration!$A$2:$A$4,Calibration!$C$2:$C$4,E188)</f>
        <v>747.57607231102236</v>
      </c>
      <c r="L188" s="2">
        <f>TREND(Calibration!$A$2:$A$4,Calibration!$D$2:$D$4,G188)</f>
        <v>624.61077482803807</v>
      </c>
    </row>
    <row r="189" spans="1:12" x14ac:dyDescent="0.25">
      <c r="A189">
        <v>935218</v>
      </c>
      <c r="B189">
        <v>14.911999700000001</v>
      </c>
      <c r="C189">
        <v>0.66909998999999998</v>
      </c>
      <c r="D189">
        <v>665.09997558999999</v>
      </c>
      <c r="E189">
        <v>1.9041999599999999</v>
      </c>
      <c r="F189">
        <v>937.39202881000006</v>
      </c>
      <c r="G189">
        <v>1.61150002</v>
      </c>
      <c r="H189">
        <v>9.9000003020963209E+37</v>
      </c>
      <c r="J189" s="2">
        <f>TREND(Calibration!$A$2:$A$4,Calibration!$B$2:$B$4,C189)</f>
        <v>427.1131868292793</v>
      </c>
      <c r="K189" s="2">
        <f>TREND(Calibration!$A$2:$A$4,Calibration!$C$2:$C$4,E189)</f>
        <v>750.65090208499771</v>
      </c>
      <c r="L189" s="2">
        <f>TREND(Calibration!$A$2:$A$4,Calibration!$D$2:$D$4,G189)</f>
        <v>623.29163489288885</v>
      </c>
    </row>
    <row r="190" spans="1:12" x14ac:dyDescent="0.25">
      <c r="A190">
        <v>940219</v>
      </c>
      <c r="B190">
        <v>14.80500031</v>
      </c>
      <c r="C190">
        <v>0.67830002</v>
      </c>
      <c r="D190">
        <v>171.22099304</v>
      </c>
      <c r="E190">
        <v>1.8815000099999999</v>
      </c>
      <c r="F190">
        <v>9.9000003020963209E+37</v>
      </c>
      <c r="G190">
        <v>1.6119999899999999</v>
      </c>
      <c r="H190">
        <v>1075.27404785</v>
      </c>
      <c r="J190" s="2">
        <f>TREND(Calibration!$A$2:$A$4,Calibration!$B$2:$B$4,C190)</f>
        <v>432.75621683804593</v>
      </c>
      <c r="K190" s="2">
        <f>TREND(Calibration!$A$2:$A$4,Calibration!$C$2:$C$4,E190)</f>
        <v>741.46683085719326</v>
      </c>
      <c r="L190" s="2">
        <f>TREND(Calibration!$A$2:$A$4,Calibration!$D$2:$D$4,G190)</f>
        <v>623.49774200532727</v>
      </c>
    </row>
    <row r="191" spans="1:12" x14ac:dyDescent="0.25">
      <c r="A191">
        <v>945219</v>
      </c>
      <c r="B191">
        <v>14.60999966</v>
      </c>
      <c r="C191">
        <v>0.67180002000000005</v>
      </c>
      <c r="D191">
        <v>903.52899170000001</v>
      </c>
      <c r="E191">
        <v>1.84689999</v>
      </c>
      <c r="F191">
        <v>9.9000003020963209E+37</v>
      </c>
      <c r="G191">
        <v>1.6066000499999999</v>
      </c>
      <c r="H191">
        <v>9.9000003020963209E+37</v>
      </c>
      <c r="J191" s="2">
        <f>TREND(Calibration!$A$2:$A$4,Calibration!$B$2:$B$4,C191)</f>
        <v>428.76930646308165</v>
      </c>
      <c r="K191" s="2">
        <f>TREND(Calibration!$A$2:$A$4,Calibration!$C$2:$C$4,E191)</f>
        <v>727.46816354015266</v>
      </c>
      <c r="L191" s="2">
        <f>TREND(Calibration!$A$2:$A$4,Calibration!$D$2:$D$4,G191)</f>
        <v>621.27167635990577</v>
      </c>
    </row>
    <row r="192" spans="1:12" x14ac:dyDescent="0.25">
      <c r="A192">
        <v>950218</v>
      </c>
      <c r="B192">
        <v>14.519000050000001</v>
      </c>
      <c r="C192">
        <v>0.6724</v>
      </c>
      <c r="D192">
        <v>742.77301024999997</v>
      </c>
      <c r="E192">
        <v>1.86530006</v>
      </c>
      <c r="F192">
        <v>9.9000003020963209E+37</v>
      </c>
      <c r="G192">
        <v>1.6017999599999999</v>
      </c>
      <c r="H192">
        <v>1321.8530273399999</v>
      </c>
      <c r="J192" s="2">
        <f>TREND(Calibration!$A$2:$A$4,Calibration!$B$2:$B$4,C192)</f>
        <v>429.13731669181561</v>
      </c>
      <c r="K192" s="2">
        <f>TREND(Calibration!$A$2:$A$4,Calibration!$C$2:$C$4,E192)</f>
        <v>734.91256555322263</v>
      </c>
      <c r="L192" s="2">
        <f>TREND(Calibration!$A$2:$A$4,Calibration!$D$2:$D$4,G192)</f>
        <v>619.29289225416915</v>
      </c>
    </row>
    <row r="193" spans="1:12" x14ac:dyDescent="0.25">
      <c r="A193">
        <v>955219</v>
      </c>
      <c r="B193">
        <v>14.522999759999999</v>
      </c>
      <c r="C193">
        <v>0.67400002000000003</v>
      </c>
      <c r="D193">
        <v>1012.5599975600001</v>
      </c>
      <c r="E193">
        <v>1.8162000199999999</v>
      </c>
      <c r="F193">
        <v>9.9000003020963209E+37</v>
      </c>
      <c r="G193">
        <v>1.6099000000000001</v>
      </c>
      <c r="H193">
        <v>9.9000003020963209E+37</v>
      </c>
      <c r="J193" s="2">
        <f>TREND(Calibration!$A$2:$A$4,Calibration!$B$2:$B$4,C193)</f>
        <v>430.11872228230033</v>
      </c>
      <c r="K193" s="2">
        <f>TREND(Calibration!$A$2:$A$4,Calibration!$C$2:$C$4,E193)</f>
        <v>715.04740000668846</v>
      </c>
      <c r="L193" s="2">
        <f>TREND(Calibration!$A$2:$A$4,Calibration!$D$2:$D$4,G193)</f>
        <v>622.63204431336624</v>
      </c>
    </row>
    <row r="194" spans="1:12" x14ac:dyDescent="0.25">
      <c r="A194">
        <v>960218</v>
      </c>
      <c r="B194">
        <v>14.55799961</v>
      </c>
      <c r="C194">
        <v>0.66589999</v>
      </c>
      <c r="D194">
        <v>9.9000003020963209E+37</v>
      </c>
      <c r="E194">
        <v>1.81830001</v>
      </c>
      <c r="F194">
        <v>1249.4289550799999</v>
      </c>
      <c r="G194">
        <v>1.61899996</v>
      </c>
      <c r="H194">
        <v>9.9000003020963209E+37</v>
      </c>
      <c r="J194" s="2">
        <f>TREND(Calibration!$A$2:$A$4,Calibration!$B$2:$B$4,C194)</f>
        <v>425.15040018314306</v>
      </c>
      <c r="K194" s="2">
        <f>TREND(Calibration!$A$2:$A$4,Calibration!$C$2:$C$4,E194)</f>
        <v>715.8970255669949</v>
      </c>
      <c r="L194" s="2">
        <f>TREND(Calibration!$A$2:$A$4,Calibration!$D$2:$D$4,G194)</f>
        <v>626.38340235266105</v>
      </c>
    </row>
    <row r="195" spans="1:12" x14ac:dyDescent="0.25">
      <c r="A195">
        <v>965218</v>
      </c>
      <c r="B195">
        <v>14.55500031</v>
      </c>
      <c r="C195">
        <v>0.66970003</v>
      </c>
      <c r="D195">
        <v>9.9000003020963209E+37</v>
      </c>
      <c r="E195">
        <v>1.83560002</v>
      </c>
      <c r="F195">
        <v>573.58099364999998</v>
      </c>
      <c r="G195">
        <v>1.6223000299999999</v>
      </c>
      <c r="H195">
        <v>9.9000003020963209E+37</v>
      </c>
      <c r="J195" s="2">
        <f>TREND(Calibration!$A$2:$A$4,Calibration!$B$2:$B$4,C195)</f>
        <v>427.48123386026293</v>
      </c>
      <c r="K195" s="2">
        <f>TREND(Calibration!$A$2:$A$4,Calibration!$C$2:$C$4,E195)</f>
        <v>722.8963592255152</v>
      </c>
      <c r="L195" s="2">
        <f>TREND(Calibration!$A$2:$A$4,Calibration!$D$2:$D$4,G195)</f>
        <v>627.74381977479652</v>
      </c>
    </row>
    <row r="196" spans="1:12" x14ac:dyDescent="0.25">
      <c r="A196">
        <v>970219</v>
      </c>
      <c r="B196">
        <v>14.477000240000001</v>
      </c>
      <c r="C196">
        <v>0.66799998000000005</v>
      </c>
      <c r="D196">
        <v>459.00900268999999</v>
      </c>
      <c r="E196">
        <v>1.87390006</v>
      </c>
      <c r="F196">
        <v>9.9000003020963209E+37</v>
      </c>
      <c r="G196">
        <v>1.62820005</v>
      </c>
      <c r="H196">
        <v>9.9000003020963209E+37</v>
      </c>
      <c r="J196" s="2">
        <f>TREND(Calibration!$A$2:$A$4,Calibration!$B$2:$B$4,C196)</f>
        <v>426.43847278596172</v>
      </c>
      <c r="K196" s="2">
        <f>TREND(Calibration!$A$2:$A$4,Calibration!$C$2:$C$4,E196)</f>
        <v>738.39200108321791</v>
      </c>
      <c r="L196" s="2">
        <f>TREND(Calibration!$A$2:$A$4,Calibration!$D$2:$D$4,G196)</f>
        <v>630.17603787894211</v>
      </c>
    </row>
    <row r="197" spans="1:12" x14ac:dyDescent="0.25">
      <c r="A197">
        <v>975218</v>
      </c>
      <c r="B197">
        <v>14.440999980000001</v>
      </c>
      <c r="C197">
        <v>0.67290002000000004</v>
      </c>
      <c r="D197">
        <v>851.84698486000002</v>
      </c>
      <c r="E197">
        <v>1.90690005</v>
      </c>
      <c r="F197">
        <v>9.9000003020963209E+37</v>
      </c>
      <c r="G197">
        <v>1.6335999999999999</v>
      </c>
      <c r="H197">
        <v>1251.10900879</v>
      </c>
      <c r="J197" s="2">
        <f>TREND(Calibration!$A$2:$A$4,Calibration!$B$2:$B$4,C197)</f>
        <v>429.44401437269096</v>
      </c>
      <c r="K197" s="2">
        <f>TREND(Calibration!$A$2:$A$4,Calibration!$C$2:$C$4,E197)</f>
        <v>751.74331941990295</v>
      </c>
      <c r="L197" s="2">
        <f>TREND(Calibration!$A$2:$A$4,Calibration!$D$2:$D$4,G197)</f>
        <v>632.40210764675328</v>
      </c>
    </row>
    <row r="198" spans="1:12" x14ac:dyDescent="0.25">
      <c r="A198">
        <v>980219</v>
      </c>
      <c r="B198">
        <v>14.440999980000001</v>
      </c>
      <c r="C198">
        <v>0.67019998999999997</v>
      </c>
      <c r="D198">
        <v>744.32098388999998</v>
      </c>
      <c r="E198">
        <v>1.84529996</v>
      </c>
      <c r="F198">
        <v>9.9000003020963209E+37</v>
      </c>
      <c r="G198">
        <v>1.6288000300000001</v>
      </c>
      <c r="H198">
        <v>9.9000003020963209E+37</v>
      </c>
      <c r="J198" s="2">
        <f>TREND(Calibration!$A$2:$A$4,Calibration!$B$2:$B$4,C198)</f>
        <v>427.78789473888867</v>
      </c>
      <c r="K198" s="2">
        <f>TREND(Calibration!$A$2:$A$4,Calibration!$C$2:$C$4,E198)</f>
        <v>726.82081455979699</v>
      </c>
      <c r="L198" s="2">
        <f>TREND(Calibration!$A$2:$A$4,Calibration!$D$2:$D$4,G198)</f>
        <v>630.42337300969177</v>
      </c>
    </row>
    <row r="199" spans="1:12" x14ac:dyDescent="0.25">
      <c r="A199">
        <v>985218</v>
      </c>
      <c r="B199">
        <v>14.414999959999999</v>
      </c>
      <c r="C199">
        <v>0.66259997999999998</v>
      </c>
      <c r="D199">
        <v>904.15301513999998</v>
      </c>
      <c r="E199">
        <v>1.88849998</v>
      </c>
      <c r="F199">
        <v>9.9000003020963209E+37</v>
      </c>
      <c r="G199">
        <v>1.62820005</v>
      </c>
      <c r="H199">
        <v>1237.4959716799999</v>
      </c>
      <c r="J199" s="2">
        <f>TREND(Calibration!$A$2:$A$4,Calibration!$B$2:$B$4,C199)</f>
        <v>423.12627032060675</v>
      </c>
      <c r="K199" s="2">
        <f>TREND(Calibration!$A$2:$A$4,Calibration!$C$2:$C$4,E199)</f>
        <v>744.29891740683308</v>
      </c>
      <c r="L199" s="2">
        <f>TREND(Calibration!$A$2:$A$4,Calibration!$D$2:$D$4,G199)</f>
        <v>630.17603787894211</v>
      </c>
    </row>
    <row r="200" spans="1:12" x14ac:dyDescent="0.25">
      <c r="A200">
        <v>990218</v>
      </c>
      <c r="B200">
        <v>14.369999890000001</v>
      </c>
      <c r="C200">
        <v>0.65880000999999999</v>
      </c>
      <c r="D200">
        <v>9.9000003020963209E+37</v>
      </c>
      <c r="E200">
        <v>1.8545000599999999</v>
      </c>
      <c r="F200">
        <v>964.35998534999999</v>
      </c>
      <c r="G200">
        <v>1.6142000000000001</v>
      </c>
      <c r="H200">
        <v>9.9000003020963209E+37</v>
      </c>
      <c r="J200" s="2">
        <f>TREND(Calibration!$A$2:$A$4,Calibration!$B$2:$B$4,C200)</f>
        <v>420.79547957944476</v>
      </c>
      <c r="K200" s="2">
        <f>TREND(Calibration!$A$2:$A$4,Calibration!$C$2:$C$4,E200)</f>
        <v>730.54304186439117</v>
      </c>
      <c r="L200" s="2">
        <f>TREND(Calibration!$A$2:$A$4,Calibration!$D$2:$D$4,G200)</f>
        <v>624.40467183798921</v>
      </c>
    </row>
    <row r="201" spans="1:12" x14ac:dyDescent="0.25">
      <c r="A201">
        <v>995219</v>
      </c>
      <c r="B201">
        <v>14.25599957</v>
      </c>
      <c r="C201">
        <v>0.66320002</v>
      </c>
      <c r="D201">
        <v>9.9000003020963209E+37</v>
      </c>
      <c r="E201">
        <v>1.8215999599999999</v>
      </c>
      <c r="F201">
        <v>649.93798828000001</v>
      </c>
      <c r="G201">
        <v>1.61960006</v>
      </c>
      <c r="H201">
        <v>9.9000003020963209E+37</v>
      </c>
      <c r="J201" s="2">
        <f>TREND(Calibration!$A$2:$A$4,Calibration!$B$2:$B$4,C201)</f>
        <v>423.49431735159038</v>
      </c>
      <c r="K201" s="2">
        <f>TREND(Calibration!$A$2:$A$4,Calibration!$C$2:$C$4,E201)</f>
        <v>717.23213757597262</v>
      </c>
      <c r="L201" s="2">
        <f>TREND(Calibration!$A$2:$A$4,Calibration!$D$2:$D$4,G201)</f>
        <v>626.63078695208583</v>
      </c>
    </row>
    <row r="202" spans="1:12" x14ac:dyDescent="0.25">
      <c r="A202">
        <v>1000218</v>
      </c>
      <c r="B202">
        <v>14.204999920000001</v>
      </c>
      <c r="C202">
        <v>0.65990000999999998</v>
      </c>
      <c r="D202">
        <v>1107.8149414100001</v>
      </c>
      <c r="E202">
        <v>1.8301999600000001</v>
      </c>
      <c r="F202">
        <v>782.13098145000004</v>
      </c>
      <c r="G202">
        <v>1.6184999900000001</v>
      </c>
      <c r="H202">
        <v>9.9000003020963209E+37</v>
      </c>
      <c r="J202" s="2">
        <f>TREND(Calibration!$A$2:$A$4,Calibration!$B$2:$B$4,C202)</f>
        <v>421.47018748905407</v>
      </c>
      <c r="K202" s="2">
        <f>TREND(Calibration!$A$2:$A$4,Calibration!$C$2:$C$4,E202)</f>
        <v>720.711573105968</v>
      </c>
      <c r="L202" s="2">
        <f>TREND(Calibration!$A$2:$A$4,Calibration!$D$2:$D$4,G202)</f>
        <v>626.17729524022263</v>
      </c>
    </row>
    <row r="203" spans="1:12" x14ac:dyDescent="0.25">
      <c r="A203">
        <v>1005230</v>
      </c>
      <c r="B203">
        <v>14.24699974</v>
      </c>
      <c r="C203">
        <v>0.65990000999999998</v>
      </c>
      <c r="D203">
        <v>739.69299316000001</v>
      </c>
      <c r="E203">
        <v>1.8378000299999999</v>
      </c>
      <c r="F203">
        <v>1370.10095215</v>
      </c>
      <c r="G203">
        <v>1.61469996</v>
      </c>
      <c r="H203">
        <v>1284.7010498</v>
      </c>
      <c r="J203" s="2">
        <f>TREND(Calibration!$A$2:$A$4,Calibration!$B$2:$B$4,C203)</f>
        <v>421.47018748905407</v>
      </c>
      <c r="K203" s="2">
        <f>TREND(Calibration!$A$2:$A$4,Calibration!$C$2:$C$4,E203)</f>
        <v>723.78645143020651</v>
      </c>
      <c r="L203" s="2">
        <f>TREND(Calibration!$A$2:$A$4,Calibration!$D$2:$D$4,G203)</f>
        <v>624.61077482803807</v>
      </c>
    </row>
    <row r="204" spans="1:12" x14ac:dyDescent="0.25">
      <c r="A204">
        <v>1010218</v>
      </c>
      <c r="B204">
        <v>14.227000240000001</v>
      </c>
      <c r="C204">
        <v>0.65829998000000001</v>
      </c>
      <c r="D204">
        <v>1028.7819824200001</v>
      </c>
      <c r="E204">
        <v>1.84800005</v>
      </c>
      <c r="F204">
        <v>973.54797363</v>
      </c>
      <c r="G204">
        <v>1.6184999900000001</v>
      </c>
      <c r="H204">
        <v>9.9000003020963209E+37</v>
      </c>
      <c r="J204" s="2">
        <f>TREND(Calibration!$A$2:$A$4,Calibration!$B$2:$B$4,C204)</f>
        <v>420.48877576486115</v>
      </c>
      <c r="K204" s="2">
        <f>TREND(Calibration!$A$2:$A$4,Calibration!$C$2:$C$4,E204)</f>
        <v>727.91323189470222</v>
      </c>
      <c r="L204" s="2">
        <f>TREND(Calibration!$A$2:$A$4,Calibration!$D$2:$D$4,G204)</f>
        <v>626.17729524022263</v>
      </c>
    </row>
    <row r="205" spans="1:12" x14ac:dyDescent="0.25">
      <c r="A205">
        <v>1015219</v>
      </c>
      <c r="B205">
        <v>14.22399998</v>
      </c>
      <c r="C205">
        <v>0.66320002</v>
      </c>
      <c r="D205">
        <v>915.23602295000001</v>
      </c>
      <c r="E205">
        <v>1.7616000199999999</v>
      </c>
      <c r="F205">
        <v>9.9000003020963209E+37</v>
      </c>
      <c r="G205">
        <v>1.64059997</v>
      </c>
      <c r="H205">
        <v>1311.07299805</v>
      </c>
      <c r="J205" s="2">
        <f>TREND(Calibration!$A$2:$A$4,Calibration!$B$2:$B$4,C205)</f>
        <v>423.49431735159038</v>
      </c>
      <c r="K205" s="2">
        <f>TREND(Calibration!$A$2:$A$4,Calibration!$C$2:$C$4,E205)</f>
        <v>692.95703024648537</v>
      </c>
      <c r="L205" s="2">
        <f>TREND(Calibration!$A$2:$A$4,Calibration!$D$2:$D$4,G205)</f>
        <v>635.28776799408706</v>
      </c>
    </row>
    <row r="206" spans="1:12" x14ac:dyDescent="0.25">
      <c r="A206">
        <v>1020219</v>
      </c>
      <c r="B206">
        <v>14.23700047</v>
      </c>
      <c r="C206">
        <v>0.65670002000000005</v>
      </c>
      <c r="D206">
        <v>771.02301024999997</v>
      </c>
      <c r="E206">
        <v>1.8351000500000001</v>
      </c>
      <c r="F206">
        <v>9.9000003020963209E+37</v>
      </c>
      <c r="G206">
        <v>1.6411999500000001</v>
      </c>
      <c r="H206">
        <v>9.9000003020963209E+37</v>
      </c>
      <c r="J206" s="2">
        <f>TREND(Calibration!$A$2:$A$4,Calibration!$B$2:$B$4,C206)</f>
        <v>419.5074069766261</v>
      </c>
      <c r="K206" s="2">
        <f>TREND(Calibration!$A$2:$A$4,Calibration!$C$2:$C$4,E206)</f>
        <v>722.69407859970931</v>
      </c>
      <c r="L206" s="2">
        <f>TREND(Calibration!$A$2:$A$4,Calibration!$D$2:$D$4,G206)</f>
        <v>635.53510312483661</v>
      </c>
    </row>
    <row r="207" spans="1:12" x14ac:dyDescent="0.25">
      <c r="A207">
        <v>1025218</v>
      </c>
      <c r="B207">
        <v>14.211000439999999</v>
      </c>
      <c r="C207">
        <v>0.66049999000000004</v>
      </c>
      <c r="D207">
        <v>506.88000488</v>
      </c>
      <c r="E207">
        <v>1.8868999500000001</v>
      </c>
      <c r="F207">
        <v>9.9000003020963209E+37</v>
      </c>
      <c r="G207">
        <v>1.63849998</v>
      </c>
      <c r="H207">
        <v>9.9000003020963209E+37</v>
      </c>
      <c r="J207" s="2">
        <f>TREND(Calibration!$A$2:$A$4,Calibration!$B$2:$B$4,C207)</f>
        <v>421.83819771778815</v>
      </c>
      <c r="K207" s="2">
        <f>TREND(Calibration!$A$2:$A$4,Calibration!$C$2:$C$4,E207)</f>
        <v>743.65156842647741</v>
      </c>
      <c r="L207" s="2">
        <f>TREND(Calibration!$A$2:$A$4,Calibration!$D$2:$D$4,G207)</f>
        <v>634.4220703021258</v>
      </c>
    </row>
    <row r="208" spans="1:12" x14ac:dyDescent="0.25">
      <c r="A208">
        <v>1030218</v>
      </c>
      <c r="B208">
        <v>14.17500019</v>
      </c>
      <c r="C208">
        <v>0.66700000000000004</v>
      </c>
      <c r="D208">
        <v>407.10101318</v>
      </c>
      <c r="E208">
        <v>1.8382999900000001</v>
      </c>
      <c r="F208">
        <v>9.9000003020963209E+37</v>
      </c>
      <c r="G208">
        <v>1.63849998</v>
      </c>
      <c r="H208">
        <v>1316.16796875</v>
      </c>
      <c r="J208" s="2">
        <f>TREND(Calibration!$A$2:$A$4,Calibration!$B$2:$B$4,C208)</f>
        <v>425.8251142264607</v>
      </c>
      <c r="K208" s="2">
        <f>TREND(Calibration!$A$2:$A$4,Calibration!$C$2:$C$4,E208)</f>
        <v>723.98872801015739</v>
      </c>
      <c r="L208" s="2">
        <f>TREND(Calibration!$A$2:$A$4,Calibration!$D$2:$D$4,G208)</f>
        <v>634.4220703021258</v>
      </c>
    </row>
    <row r="209" spans="1:12" x14ac:dyDescent="0.25">
      <c r="A209">
        <v>1035218</v>
      </c>
      <c r="B209">
        <v>14.12300014</v>
      </c>
      <c r="C209">
        <v>0.66420000999999995</v>
      </c>
      <c r="D209">
        <v>735.36499022999999</v>
      </c>
      <c r="E209">
        <v>1.8464000199999999</v>
      </c>
      <c r="F209">
        <v>9.9000003020963209E+37</v>
      </c>
      <c r="G209">
        <v>1.6319999700000001</v>
      </c>
      <c r="H209">
        <v>1176.0119628899999</v>
      </c>
      <c r="J209" s="2">
        <f>TREND(Calibration!$A$2:$A$4,Calibration!$B$2:$B$4,C209)</f>
        <v>424.10768204479967</v>
      </c>
      <c r="K209" s="2">
        <f>TREND(Calibration!$A$2:$A$4,Calibration!$C$2:$C$4,E209)</f>
        <v>727.26588291434655</v>
      </c>
      <c r="L209" s="2">
        <f>TREND(Calibration!$A$2:$A$4,Calibration!$D$2:$D$4,G209)</f>
        <v>631.74251294484111</v>
      </c>
    </row>
    <row r="210" spans="1:12" x14ac:dyDescent="0.25">
      <c r="A210">
        <v>1040218</v>
      </c>
      <c r="B210">
        <v>14.02900028</v>
      </c>
      <c r="C210">
        <v>0.66700000000000004</v>
      </c>
      <c r="D210">
        <v>1036.2979736299999</v>
      </c>
      <c r="E210">
        <v>1.84800005</v>
      </c>
      <c r="F210">
        <v>9.9000003020963209E+37</v>
      </c>
      <c r="G210">
        <v>1.6293</v>
      </c>
      <c r="H210">
        <v>1318.70495605</v>
      </c>
      <c r="J210" s="2">
        <f>TREND(Calibration!$A$2:$A$4,Calibration!$B$2:$B$4,C210)</f>
        <v>425.8251142264607</v>
      </c>
      <c r="K210" s="2">
        <f>TREND(Calibration!$A$2:$A$4,Calibration!$C$2:$C$4,E210)</f>
        <v>727.91323189470222</v>
      </c>
      <c r="L210" s="2">
        <f>TREND(Calibration!$A$2:$A$4,Calibration!$D$2:$D$4,G210)</f>
        <v>630.6294801221303</v>
      </c>
    </row>
    <row r="211" spans="1:12" x14ac:dyDescent="0.25">
      <c r="A211">
        <v>1045218</v>
      </c>
      <c r="B211">
        <v>13.97099972</v>
      </c>
      <c r="C211">
        <v>0.66259997999999998</v>
      </c>
      <c r="D211">
        <v>768.41101074000005</v>
      </c>
      <c r="E211">
        <v>1.9339</v>
      </c>
      <c r="F211">
        <v>9.9000003020963209E+37</v>
      </c>
      <c r="G211">
        <v>1.6266000300000001</v>
      </c>
      <c r="H211">
        <v>1324.9260253899999</v>
      </c>
      <c r="J211" s="2">
        <f>TREND(Calibration!$A$2:$A$4,Calibration!$B$2:$B$4,C211)</f>
        <v>423.12627032060675</v>
      </c>
      <c r="K211" s="2">
        <f>TREND(Calibration!$A$2:$A$4,Calibration!$C$2:$C$4,E211)</f>
        <v>762.66710841270515</v>
      </c>
      <c r="L211" s="2">
        <f>TREND(Calibration!$A$2:$A$4,Calibration!$D$2:$D$4,G211)</f>
        <v>629.51644729941961</v>
      </c>
    </row>
    <row r="212" spans="1:12" x14ac:dyDescent="0.25">
      <c r="A212">
        <v>1050219</v>
      </c>
      <c r="B212">
        <v>13.899999619999999</v>
      </c>
      <c r="C212">
        <v>0.66259997999999998</v>
      </c>
      <c r="D212">
        <v>1033.6899414100001</v>
      </c>
      <c r="E212">
        <v>1.94089997</v>
      </c>
      <c r="F212">
        <v>9.9000003020963209E+37</v>
      </c>
      <c r="G212">
        <v>1.6297999599999999</v>
      </c>
      <c r="H212">
        <v>9.9000003020963209E+37</v>
      </c>
      <c r="J212" s="2">
        <f>TREND(Calibration!$A$2:$A$4,Calibration!$B$2:$B$4,C212)</f>
        <v>423.12627032060675</v>
      </c>
      <c r="K212" s="2">
        <f>TREND(Calibration!$A$2:$A$4,Calibration!$C$2:$C$4,E212)</f>
        <v>765.49919496234486</v>
      </c>
      <c r="L212" s="2">
        <f>TREND(Calibration!$A$2:$A$4,Calibration!$D$2:$D$4,G212)</f>
        <v>630.83558311217928</v>
      </c>
    </row>
    <row r="213" spans="1:12" x14ac:dyDescent="0.25">
      <c r="A213">
        <v>1055219</v>
      </c>
      <c r="B213">
        <v>13.91899967</v>
      </c>
      <c r="C213">
        <v>0.66210002000000001</v>
      </c>
      <c r="D213">
        <v>1209.73706055</v>
      </c>
      <c r="E213">
        <v>1.90310001</v>
      </c>
      <c r="F213">
        <v>1218.8170166</v>
      </c>
      <c r="G213">
        <v>1.6315000099999999</v>
      </c>
      <c r="H213">
        <v>9.9000003020963209E+37</v>
      </c>
      <c r="J213" s="2">
        <f>TREND(Calibration!$A$2:$A$4,Calibration!$B$2:$B$4,C213)</f>
        <v>422.81960944198107</v>
      </c>
      <c r="K213" s="2">
        <f>TREND(Calibration!$A$2:$A$4,Calibration!$C$2:$C$4,E213)</f>
        <v>750.20587823485607</v>
      </c>
      <c r="L213" s="2">
        <f>TREND(Calibration!$A$2:$A$4,Calibration!$D$2:$D$4,G213)</f>
        <v>631.53640995479202</v>
      </c>
    </row>
    <row r="214" spans="1:12" x14ac:dyDescent="0.25">
      <c r="A214">
        <v>1060216</v>
      </c>
      <c r="B214">
        <v>14.02900028</v>
      </c>
      <c r="C214">
        <v>0.66589999</v>
      </c>
      <c r="D214">
        <v>529.87200928000004</v>
      </c>
      <c r="E214">
        <v>1.8918000500000001</v>
      </c>
      <c r="F214">
        <v>1359.87402344</v>
      </c>
      <c r="G214">
        <v>1.63740003</v>
      </c>
      <c r="H214">
        <v>9.9000003020963209E+37</v>
      </c>
      <c r="J214" s="2">
        <f>TREND(Calibration!$A$2:$A$4,Calibration!$B$2:$B$4,C214)</f>
        <v>425.15040018314306</v>
      </c>
      <c r="K214" s="2">
        <f>TREND(Calibration!$A$2:$A$4,Calibration!$C$2:$C$4,E214)</f>
        <v>745.63407796607396</v>
      </c>
      <c r="L214" s="2">
        <f>TREND(Calibration!$A$2:$A$4,Calibration!$D$2:$D$4,G214)</f>
        <v>633.96862805893772</v>
      </c>
    </row>
    <row r="215" spans="1:12" x14ac:dyDescent="0.25">
      <c r="A215">
        <v>1065214</v>
      </c>
      <c r="B215">
        <v>14.06499958</v>
      </c>
      <c r="C215">
        <v>0.66860001999999996</v>
      </c>
      <c r="D215">
        <v>668.64898682</v>
      </c>
      <c r="E215">
        <v>1.8880000100000001</v>
      </c>
      <c r="F215">
        <v>9.9000003020963209E+37</v>
      </c>
      <c r="G215">
        <v>1.6352000200000001</v>
      </c>
      <c r="H215">
        <v>1275.4649658200001</v>
      </c>
      <c r="J215" s="2">
        <f>TREND(Calibration!$A$2:$A$4,Calibration!$B$2:$B$4,C215)</f>
        <v>426.8065198169453</v>
      </c>
      <c r="K215" s="2">
        <f>TREND(Calibration!$A$2:$A$4,Calibration!$C$2:$C$4,E215)</f>
        <v>744.09663678102709</v>
      </c>
      <c r="L215" s="2">
        <f>TREND(Calibration!$A$2:$A$4,Calibration!$D$2:$D$4,G215)</f>
        <v>633.06169822627589</v>
      </c>
    </row>
    <row r="216" spans="1:12" x14ac:dyDescent="0.25">
      <c r="A216">
        <v>1070214</v>
      </c>
      <c r="B216">
        <v>14.12300014</v>
      </c>
      <c r="C216">
        <v>0.6724</v>
      </c>
      <c r="D216">
        <v>1230.1300048799999</v>
      </c>
      <c r="E216">
        <v>1.8560999600000001</v>
      </c>
      <c r="F216">
        <v>9.9000003020963209E+37</v>
      </c>
      <c r="G216">
        <v>1.6297999599999999</v>
      </c>
      <c r="H216">
        <v>9.9000003020963209E+37</v>
      </c>
      <c r="J216" s="2">
        <f>TREND(Calibration!$A$2:$A$4,Calibration!$B$2:$B$4,C216)</f>
        <v>429.13731669181561</v>
      </c>
      <c r="K216" s="2">
        <f>TREND(Calibration!$A$2:$A$4,Calibration!$C$2:$C$4,E216)</f>
        <v>731.19033824862845</v>
      </c>
      <c r="L216" s="2">
        <f>TREND(Calibration!$A$2:$A$4,Calibration!$D$2:$D$4,G216)</f>
        <v>630.83558311217928</v>
      </c>
    </row>
    <row r="217" spans="1:12" x14ac:dyDescent="0.25">
      <c r="A217">
        <v>1075214</v>
      </c>
      <c r="B217">
        <v>14.204999920000001</v>
      </c>
      <c r="C217">
        <v>0.66149997999999999</v>
      </c>
      <c r="D217">
        <v>1122.88903809</v>
      </c>
      <c r="E217">
        <v>1.9208999899999999</v>
      </c>
      <c r="F217">
        <v>1301.65002441</v>
      </c>
      <c r="G217">
        <v>1.62390006</v>
      </c>
      <c r="H217">
        <v>1323.40197754</v>
      </c>
      <c r="J217" s="2">
        <f>TREND(Calibration!$A$2:$A$4,Calibration!$B$2:$B$4,C217)</f>
        <v>422.45156241099738</v>
      </c>
      <c r="K217" s="2">
        <f>TREND(Calibration!$A$2:$A$4,Calibration!$C$2:$C$4,E217)</f>
        <v>757.40749251918237</v>
      </c>
      <c r="L217" s="2">
        <f>TREND(Calibration!$A$2:$A$4,Calibration!$D$2:$D$4,G217)</f>
        <v>628.4034144767088</v>
      </c>
    </row>
    <row r="218" spans="1:12" x14ac:dyDescent="0.25">
      <c r="A218">
        <v>1080214</v>
      </c>
      <c r="B218">
        <v>14.22099972</v>
      </c>
      <c r="C218">
        <v>0.66210002000000001</v>
      </c>
      <c r="D218">
        <v>9.9000003020963209E+37</v>
      </c>
      <c r="E218">
        <v>1.8296999899999999</v>
      </c>
      <c r="F218">
        <v>9.9000003020963209E+37</v>
      </c>
      <c r="G218">
        <v>1.6180000299999999</v>
      </c>
      <c r="H218">
        <v>9.9000003020963209E+37</v>
      </c>
      <c r="J218" s="2">
        <f>TREND(Calibration!$A$2:$A$4,Calibration!$B$2:$B$4,C218)</f>
        <v>422.81960944198107</v>
      </c>
      <c r="K218" s="2">
        <f>TREND(Calibration!$A$2:$A$4,Calibration!$C$2:$C$4,E218)</f>
        <v>720.50929248016189</v>
      </c>
      <c r="L218" s="2">
        <f>TREND(Calibration!$A$2:$A$4,Calibration!$D$2:$D$4,G218)</f>
        <v>625.97119225017354</v>
      </c>
    </row>
    <row r="219" spans="1:12" x14ac:dyDescent="0.25">
      <c r="A219">
        <v>1085214</v>
      </c>
      <c r="B219">
        <v>14.260000229999999</v>
      </c>
      <c r="C219">
        <v>0.66530001000000005</v>
      </c>
      <c r="D219">
        <v>9.9000003020963209E+37</v>
      </c>
      <c r="E219">
        <v>1.84689999</v>
      </c>
      <c r="F219">
        <v>1176.2299804700001</v>
      </c>
      <c r="G219">
        <v>1.6174000500000001</v>
      </c>
      <c r="H219">
        <v>9.9000003020963209E+37</v>
      </c>
      <c r="J219" s="2">
        <f>TREND(Calibration!$A$2:$A$4,Calibration!$B$2:$B$4,C219)</f>
        <v>424.7823899544091</v>
      </c>
      <c r="K219" s="2">
        <f>TREND(Calibration!$A$2:$A$4,Calibration!$C$2:$C$4,E219)</f>
        <v>727.46816354015266</v>
      </c>
      <c r="L219" s="2">
        <f>TREND(Calibration!$A$2:$A$4,Calibration!$D$2:$D$4,G219)</f>
        <v>625.723857119424</v>
      </c>
    </row>
    <row r="220" spans="1:12" x14ac:dyDescent="0.25">
      <c r="A220">
        <v>1090215</v>
      </c>
      <c r="B220">
        <v>14.21800041</v>
      </c>
      <c r="C220">
        <v>0.66049999000000004</v>
      </c>
      <c r="D220">
        <v>9.9000003020963209E+37</v>
      </c>
      <c r="E220">
        <v>1.8507000199999999</v>
      </c>
      <c r="F220">
        <v>497.86898803999998</v>
      </c>
      <c r="G220">
        <v>1.6207</v>
      </c>
      <c r="H220">
        <v>9.9000003020963209E+37</v>
      </c>
      <c r="J220" s="2">
        <f>TREND(Calibration!$A$2:$A$4,Calibration!$B$2:$B$4,C220)</f>
        <v>421.83819771778815</v>
      </c>
      <c r="K220" s="2">
        <f>TREND(Calibration!$A$2:$A$4,Calibration!$C$2:$C$4,E220)</f>
        <v>729.0056006793443</v>
      </c>
      <c r="L220" s="2">
        <f>TREND(Calibration!$A$2:$A$4,Calibration!$D$2:$D$4,G220)</f>
        <v>627.08422507288435</v>
      </c>
    </row>
    <row r="221" spans="1:12" x14ac:dyDescent="0.25">
      <c r="A221">
        <v>1095228</v>
      </c>
      <c r="B221">
        <v>14.19499969</v>
      </c>
      <c r="C221">
        <v>0.66640001999999998</v>
      </c>
      <c r="D221">
        <v>1301.73205566</v>
      </c>
      <c r="E221">
        <v>1.85940003</v>
      </c>
      <c r="F221">
        <v>1094.51501465</v>
      </c>
      <c r="G221">
        <v>1.62549996</v>
      </c>
      <c r="H221">
        <v>9.9000003020963209E+37</v>
      </c>
      <c r="J221" s="2">
        <f>TREND(Calibration!$A$2:$A$4,Calibration!$B$2:$B$4,C221)</f>
        <v>425.45710399772662</v>
      </c>
      <c r="K221" s="2">
        <f>TREND(Calibration!$A$2:$A$4,Calibration!$C$2:$C$4,E221)</f>
        <v>732.52549880786933</v>
      </c>
      <c r="L221" s="2">
        <f>TREND(Calibration!$A$2:$A$4,Calibration!$D$2:$D$4,G221)</f>
        <v>629.0629555875563</v>
      </c>
    </row>
    <row r="222" spans="1:12" x14ac:dyDescent="0.25">
      <c r="A222">
        <v>1100215</v>
      </c>
      <c r="B222">
        <v>14.24699974</v>
      </c>
      <c r="C222">
        <v>0.66479999000000001</v>
      </c>
      <c r="D222">
        <v>9.9000003020963209E+37</v>
      </c>
      <c r="E222">
        <v>1.7832000299999999</v>
      </c>
      <c r="F222">
        <v>503.08200073</v>
      </c>
      <c r="G222">
        <v>1.6276999700000001</v>
      </c>
      <c r="H222">
        <v>9.9000003020963209E+37</v>
      </c>
      <c r="J222" s="2">
        <f>TREND(Calibration!$A$2:$A$4,Calibration!$B$2:$B$4,C222)</f>
        <v>424.4756922735337</v>
      </c>
      <c r="K222" s="2">
        <f>TREND(Calibration!$A$2:$A$4,Calibration!$C$2:$C$4,E222)</f>
        <v>701.69608167000342</v>
      </c>
      <c r="L222" s="2">
        <f>TREND(Calibration!$A$2:$A$4,Calibration!$D$2:$D$4,G222)</f>
        <v>629.96988542021813</v>
      </c>
    </row>
    <row r="223" spans="1:12" x14ac:dyDescent="0.25">
      <c r="A223">
        <v>1105214</v>
      </c>
      <c r="B223">
        <v>14.32499981</v>
      </c>
      <c r="C223">
        <v>0.66970003</v>
      </c>
      <c r="D223">
        <v>9.9000003020963209E+37</v>
      </c>
      <c r="E223">
        <v>1.79830003</v>
      </c>
      <c r="F223">
        <v>522.51202393000005</v>
      </c>
      <c r="G223">
        <v>1.62820005</v>
      </c>
      <c r="H223">
        <v>9.9000003020963209E+37</v>
      </c>
      <c r="J223" s="2">
        <f>TREND(Calibration!$A$2:$A$4,Calibration!$B$2:$B$4,C223)</f>
        <v>427.48123386026293</v>
      </c>
      <c r="K223" s="2">
        <f>TREND(Calibration!$A$2:$A$4,Calibration!$C$2:$C$4,E223)</f>
        <v>707.80532312383252</v>
      </c>
      <c r="L223" s="2">
        <f>TREND(Calibration!$A$2:$A$4,Calibration!$D$2:$D$4,G223)</f>
        <v>630.17603787894211</v>
      </c>
    </row>
    <row r="224" spans="1:12" x14ac:dyDescent="0.25">
      <c r="A224">
        <v>1110215</v>
      </c>
      <c r="B224">
        <v>14.41899967</v>
      </c>
      <c r="C224">
        <v>0.66589999</v>
      </c>
      <c r="D224">
        <v>810.03802489999998</v>
      </c>
      <c r="E224">
        <v>1.7422000200000001</v>
      </c>
      <c r="F224">
        <v>1055.8029785199999</v>
      </c>
      <c r="G224">
        <v>1.62549996</v>
      </c>
      <c r="H224">
        <v>1275.1080322299999</v>
      </c>
      <c r="J224" s="2">
        <f>TREND(Calibration!$A$2:$A$4,Calibration!$B$2:$B$4,C224)</f>
        <v>425.15040018314306</v>
      </c>
      <c r="K224" s="2">
        <f>TREND(Calibration!$A$2:$A$4,Calibration!$C$2:$C$4,E224)</f>
        <v>685.10807102765875</v>
      </c>
      <c r="L224" s="2">
        <f>TREND(Calibration!$A$2:$A$4,Calibration!$D$2:$D$4,G224)</f>
        <v>629.0629555875563</v>
      </c>
    </row>
    <row r="225" spans="1:12" x14ac:dyDescent="0.25">
      <c r="A225">
        <v>1115215</v>
      </c>
      <c r="B225">
        <v>14.47999954</v>
      </c>
      <c r="C225">
        <v>0.65939999000000005</v>
      </c>
      <c r="D225">
        <v>9.9000003020963209E+37</v>
      </c>
      <c r="E225">
        <v>1.76540005</v>
      </c>
      <c r="F225">
        <v>672.97601318</v>
      </c>
      <c r="G225">
        <v>1.6174000500000001</v>
      </c>
      <c r="H225">
        <v>9.9000003020963209E+37</v>
      </c>
      <c r="J225" s="2">
        <f>TREND(Calibration!$A$2:$A$4,Calibration!$B$2:$B$4,C225)</f>
        <v>421.16348980817878</v>
      </c>
      <c r="K225" s="2">
        <f>TREND(Calibration!$A$2:$A$4,Calibration!$C$2:$C$4,E225)</f>
        <v>694.49446738567713</v>
      </c>
      <c r="L225" s="2">
        <f>TREND(Calibration!$A$2:$A$4,Calibration!$D$2:$D$4,G225)</f>
        <v>625.723857119424</v>
      </c>
    </row>
    <row r="226" spans="1:12" x14ac:dyDescent="0.25">
      <c r="A226">
        <v>1120215</v>
      </c>
      <c r="B226">
        <v>14.64299965</v>
      </c>
      <c r="C226">
        <v>0.65450001000000002</v>
      </c>
      <c r="D226">
        <v>905.38702393000005</v>
      </c>
      <c r="E226">
        <v>1.9840999800000001</v>
      </c>
      <c r="F226">
        <v>1137.9219970700001</v>
      </c>
      <c r="G226">
        <v>1.61360002</v>
      </c>
      <c r="H226">
        <v>9.9000003020963209E+37</v>
      </c>
      <c r="J226" s="2">
        <f>TREND(Calibration!$A$2:$A$4,Calibration!$B$2:$B$4,C226)</f>
        <v>418.15798502369915</v>
      </c>
      <c r="K226" s="2">
        <f>TREND(Calibration!$A$2:$A$4,Calibration!$C$2:$C$4,E226)</f>
        <v>782.97729376352561</v>
      </c>
      <c r="L226" s="2">
        <f>TREND(Calibration!$A$2:$A$4,Calibration!$D$2:$D$4,G226)</f>
        <v>624.15733670723955</v>
      </c>
    </row>
    <row r="227" spans="1:12" x14ac:dyDescent="0.25">
      <c r="A227">
        <v>1125215</v>
      </c>
      <c r="B227">
        <v>14.72999954</v>
      </c>
      <c r="C227">
        <v>0.66100000999999997</v>
      </c>
      <c r="D227">
        <v>1016.60198975</v>
      </c>
      <c r="E227">
        <v>1.9322999700000001</v>
      </c>
      <c r="F227">
        <v>860.30102538999995</v>
      </c>
      <c r="G227">
        <v>1.61899996</v>
      </c>
      <c r="H227">
        <v>9.9000003020963209E+37</v>
      </c>
      <c r="J227" s="2">
        <f>TREND(Calibration!$A$2:$A$4,Calibration!$B$2:$B$4,C227)</f>
        <v>422.14489539866344</v>
      </c>
      <c r="K227" s="2">
        <f>TREND(Calibration!$A$2:$A$4,Calibration!$C$2:$C$4,E227)</f>
        <v>762.01975943234947</v>
      </c>
      <c r="L227" s="2">
        <f>TREND(Calibration!$A$2:$A$4,Calibration!$D$2:$D$4,G227)</f>
        <v>626.38340235266105</v>
      </c>
    </row>
    <row r="228" spans="1:12" x14ac:dyDescent="0.25">
      <c r="A228">
        <v>1130214</v>
      </c>
      <c r="B228">
        <v>14.80200005</v>
      </c>
      <c r="C228">
        <v>0.66049999000000004</v>
      </c>
      <c r="D228">
        <v>1002.73901367</v>
      </c>
      <c r="E228">
        <v>1.92470002</v>
      </c>
      <c r="F228">
        <v>1009.09899902</v>
      </c>
      <c r="G228">
        <v>1.6174000500000001</v>
      </c>
      <c r="H228">
        <v>815.69897461000005</v>
      </c>
      <c r="J228" s="2">
        <f>TREND(Calibration!$A$2:$A$4,Calibration!$B$2:$B$4,C228)</f>
        <v>421.83819771778815</v>
      </c>
      <c r="K228" s="2">
        <f>TREND(Calibration!$A$2:$A$4,Calibration!$C$2:$C$4,E228)</f>
        <v>758.94492965837412</v>
      </c>
      <c r="L228" s="2">
        <f>TREND(Calibration!$A$2:$A$4,Calibration!$D$2:$D$4,G228)</f>
        <v>625.723857119424</v>
      </c>
    </row>
    <row r="229" spans="1:12" x14ac:dyDescent="0.25">
      <c r="A229">
        <v>1135214</v>
      </c>
      <c r="B229">
        <v>14.80799961</v>
      </c>
      <c r="C229">
        <v>0.65240001999999997</v>
      </c>
      <c r="D229">
        <v>1206.1879882799999</v>
      </c>
      <c r="E229">
        <v>1.8793</v>
      </c>
      <c r="F229">
        <v>1077.15197754</v>
      </c>
      <c r="G229">
        <v>1.61960006</v>
      </c>
      <c r="H229">
        <v>9.9000003020963209E+37</v>
      </c>
      <c r="J229" s="2">
        <f>TREND(Calibration!$A$2:$A$4,Calibration!$B$2:$B$4,C229)</f>
        <v>416.86991242088044</v>
      </c>
      <c r="K229" s="2">
        <f>TREND(Calibration!$A$2:$A$4,Calibration!$C$2:$C$4,E229)</f>
        <v>740.57673865250206</v>
      </c>
      <c r="L229" s="2">
        <f>TREND(Calibration!$A$2:$A$4,Calibration!$D$2:$D$4,G229)</f>
        <v>626.63078695208583</v>
      </c>
    </row>
    <row r="230" spans="1:12" x14ac:dyDescent="0.25">
      <c r="A230">
        <v>1140216</v>
      </c>
      <c r="B230">
        <v>14.694000239999999</v>
      </c>
      <c r="C230">
        <v>0.66210002000000001</v>
      </c>
      <c r="D230">
        <v>9.9000003020963209E+37</v>
      </c>
      <c r="E230">
        <v>1.8555999999999999</v>
      </c>
      <c r="F230">
        <v>421.02398682</v>
      </c>
      <c r="G230">
        <v>1.6174000500000001</v>
      </c>
      <c r="H230">
        <v>9.9000003020963209E+37</v>
      </c>
      <c r="J230" s="2">
        <f>TREND(Calibration!$A$2:$A$4,Calibration!$B$2:$B$4,C230)</f>
        <v>422.81960944198107</v>
      </c>
      <c r="K230" s="2">
        <f>TREND(Calibration!$A$2:$A$4,Calibration!$C$2:$C$4,E230)</f>
        <v>730.98806166867757</v>
      </c>
      <c r="L230" s="2">
        <f>TREND(Calibration!$A$2:$A$4,Calibration!$D$2:$D$4,G230)</f>
        <v>625.723857119424</v>
      </c>
    </row>
    <row r="231" spans="1:12" x14ac:dyDescent="0.25">
      <c r="A231">
        <v>1145215</v>
      </c>
      <c r="B231">
        <v>14.649000170000001</v>
      </c>
      <c r="C231">
        <v>0.66750001999999997</v>
      </c>
      <c r="D231">
        <v>541.23199463000003</v>
      </c>
      <c r="E231">
        <v>1.8113000399999999</v>
      </c>
      <c r="F231">
        <v>942.17498779000005</v>
      </c>
      <c r="G231">
        <v>1.6276999700000001</v>
      </c>
      <c r="H231">
        <v>9.9000003020963209E+37</v>
      </c>
      <c r="J231" s="2">
        <f>TREND(Calibration!$A$2:$A$4,Calibration!$B$2:$B$4,C231)</f>
        <v>426.13181190733599</v>
      </c>
      <c r="K231" s="2">
        <f>TREND(Calibration!$A$2:$A$4,Calibration!$C$2:$C$4,E231)</f>
        <v>713.06493901735519</v>
      </c>
      <c r="L231" s="2">
        <f>TREND(Calibration!$A$2:$A$4,Calibration!$D$2:$D$4,G231)</f>
        <v>629.96988542021813</v>
      </c>
    </row>
    <row r="232" spans="1:12" x14ac:dyDescent="0.25">
      <c r="A232">
        <v>1150214</v>
      </c>
      <c r="B232">
        <v>14.54800034</v>
      </c>
      <c r="C232">
        <v>0.68480003</v>
      </c>
      <c r="D232">
        <v>829.07397461000005</v>
      </c>
      <c r="E232">
        <v>1.7740000499999999</v>
      </c>
      <c r="F232">
        <v>9.9000003020963209E+37</v>
      </c>
      <c r="G232">
        <v>1.6390000600000001</v>
      </c>
      <c r="H232">
        <v>9.9000003020963209E+37</v>
      </c>
      <c r="J232" s="2">
        <f>TREND(Calibration!$A$2:$A$4,Calibration!$B$2:$B$4,C232)</f>
        <v>436.74313334671848</v>
      </c>
      <c r="K232" s="2">
        <f>TREND(Calibration!$A$2:$A$4,Calibration!$C$2:$C$4,E232)</f>
        <v>697.9739029156724</v>
      </c>
      <c r="L232" s="2">
        <f>TREND(Calibration!$A$2:$A$4,Calibration!$D$2:$D$4,G232)</f>
        <v>634.62822276084989</v>
      </c>
    </row>
    <row r="233" spans="1:12" x14ac:dyDescent="0.25">
      <c r="A233">
        <v>1155214</v>
      </c>
      <c r="B233">
        <v>14.510000229999999</v>
      </c>
      <c r="C233">
        <v>0.68480003</v>
      </c>
      <c r="D233">
        <v>1108.5169677700001</v>
      </c>
      <c r="E233">
        <v>1.80209994</v>
      </c>
      <c r="F233">
        <v>9.9000003020963209E+37</v>
      </c>
      <c r="G233">
        <v>1.6433000600000001</v>
      </c>
      <c r="H233">
        <v>1237.5219726600001</v>
      </c>
      <c r="J233" s="2">
        <f>TREND(Calibration!$A$2:$A$4,Calibration!$B$2:$B$4,C233)</f>
        <v>436.74313334671848</v>
      </c>
      <c r="K233" s="2">
        <f>TREND(Calibration!$A$2:$A$4,Calibration!$C$2:$C$4,E233)</f>
        <v>709.342711712761</v>
      </c>
      <c r="L233" s="2">
        <f>TREND(Calibration!$A$2:$A$4,Calibration!$D$2:$D$4,G233)</f>
        <v>636.40085028547287</v>
      </c>
    </row>
    <row r="234" spans="1:12" x14ac:dyDescent="0.25">
      <c r="A234">
        <v>1160215</v>
      </c>
      <c r="B234">
        <v>14.52600002</v>
      </c>
      <c r="C234">
        <v>0.68859999999999999</v>
      </c>
      <c r="D234">
        <v>1095.6550293</v>
      </c>
      <c r="E234">
        <v>1.91439998</v>
      </c>
      <c r="F234">
        <v>9.9000003020963209E+37</v>
      </c>
      <c r="G234">
        <v>1.6293</v>
      </c>
      <c r="H234">
        <v>1332.60998535</v>
      </c>
      <c r="J234" s="2">
        <f>TREND(Calibration!$A$2:$A$4,Calibration!$B$2:$B$4,C234)</f>
        <v>439.07392408788047</v>
      </c>
      <c r="K234" s="2">
        <f>TREND(Calibration!$A$2:$A$4,Calibration!$C$2:$C$4,E234)</f>
        <v>754.77768254949353</v>
      </c>
      <c r="L234" s="2">
        <f>TREND(Calibration!$A$2:$A$4,Calibration!$D$2:$D$4,G234)</f>
        <v>630.6294801221303</v>
      </c>
    </row>
    <row r="235" spans="1:12" x14ac:dyDescent="0.25">
      <c r="A235">
        <v>1165215</v>
      </c>
      <c r="B235">
        <v>14.55200005</v>
      </c>
      <c r="C235">
        <v>0.68260001999999997</v>
      </c>
      <c r="D235">
        <v>965.56597899999997</v>
      </c>
      <c r="E235">
        <v>1.76429999</v>
      </c>
      <c r="F235">
        <v>9.9000003020963209E+37</v>
      </c>
      <c r="G235">
        <v>1.6315000099999999</v>
      </c>
      <c r="H235">
        <v>9.9000003020963209E+37</v>
      </c>
      <c r="J235" s="2">
        <f>TREND(Calibration!$A$2:$A$4,Calibration!$B$2:$B$4,C235)</f>
        <v>435.39371139379153</v>
      </c>
      <c r="K235" s="2">
        <f>TREND(Calibration!$A$2:$A$4,Calibration!$C$2:$C$4,E235)</f>
        <v>694.04939903112756</v>
      </c>
      <c r="L235" s="2">
        <f>TREND(Calibration!$A$2:$A$4,Calibration!$D$2:$D$4,G235)</f>
        <v>631.53640995479202</v>
      </c>
    </row>
    <row r="236" spans="1:12" x14ac:dyDescent="0.25">
      <c r="A236">
        <v>1170216</v>
      </c>
      <c r="B236">
        <v>14.567999840000001</v>
      </c>
      <c r="C236">
        <v>0.68480003</v>
      </c>
      <c r="D236">
        <v>754.73400878999996</v>
      </c>
      <c r="E236">
        <v>1.8270000200000001</v>
      </c>
      <c r="F236">
        <v>9.9000003020963209E+37</v>
      </c>
      <c r="G236">
        <v>1.6270999900000001</v>
      </c>
      <c r="H236">
        <v>9.9000003020963209E+37</v>
      </c>
      <c r="J236" s="2">
        <f>TREND(Calibration!$A$2:$A$4,Calibration!$B$2:$B$4,C236)</f>
        <v>436.74313334671848</v>
      </c>
      <c r="K236" s="2">
        <f>TREND(Calibration!$A$2:$A$4,Calibration!$C$2:$C$4,E236)</f>
        <v>719.41692369551993</v>
      </c>
      <c r="L236" s="2">
        <f>TREND(Calibration!$A$2:$A$4,Calibration!$D$2:$D$4,G236)</f>
        <v>629.72255028946847</v>
      </c>
    </row>
    <row r="237" spans="1:12" x14ac:dyDescent="0.25">
      <c r="A237">
        <v>1175215</v>
      </c>
      <c r="B237">
        <v>14.55200005</v>
      </c>
      <c r="C237">
        <v>0.67400002000000003</v>
      </c>
      <c r="D237">
        <v>1182.9890136700001</v>
      </c>
      <c r="E237">
        <v>1.8387999500000001</v>
      </c>
      <c r="F237">
        <v>9.9000003020963209E+37</v>
      </c>
      <c r="G237">
        <v>1.62549996</v>
      </c>
      <c r="H237">
        <v>9.9000003020963209E+37</v>
      </c>
      <c r="J237" s="2">
        <f>TREND(Calibration!$A$2:$A$4,Calibration!$B$2:$B$4,C237)</f>
        <v>430.11872228230033</v>
      </c>
      <c r="K237" s="2">
        <f>TREND(Calibration!$A$2:$A$4,Calibration!$C$2:$C$4,E237)</f>
        <v>724.19100459010804</v>
      </c>
      <c r="L237" s="2">
        <f>TREND(Calibration!$A$2:$A$4,Calibration!$D$2:$D$4,G237)</f>
        <v>629.0629555875563</v>
      </c>
    </row>
    <row r="238" spans="1:12" x14ac:dyDescent="0.25">
      <c r="A238">
        <v>1180215</v>
      </c>
      <c r="B238">
        <v>14.489999770000001</v>
      </c>
      <c r="C238">
        <v>0.66700000000000004</v>
      </c>
      <c r="D238">
        <v>609.45800781000003</v>
      </c>
      <c r="E238">
        <v>1.78750002</v>
      </c>
      <c r="F238">
        <v>9.9000003020963209E+37</v>
      </c>
      <c r="G238">
        <v>1.63629997</v>
      </c>
      <c r="H238">
        <v>9.9000003020963209E+37</v>
      </c>
      <c r="J238" s="2">
        <f>TREND(Calibration!$A$2:$A$4,Calibration!$B$2:$B$4,C238)</f>
        <v>425.8251142264607</v>
      </c>
      <c r="K238" s="2">
        <f>TREND(Calibration!$A$2:$A$4,Calibration!$C$2:$C$4,E238)</f>
        <v>703.43579538914582</v>
      </c>
      <c r="L238" s="2">
        <f>TREND(Calibration!$A$2:$A$4,Calibration!$D$2:$D$4,G238)</f>
        <v>633.51514046946409</v>
      </c>
    </row>
    <row r="239" spans="1:12" x14ac:dyDescent="0.25">
      <c r="A239">
        <v>1185215</v>
      </c>
      <c r="B239">
        <v>14.369999890000001</v>
      </c>
      <c r="C239">
        <v>0.66320002</v>
      </c>
      <c r="D239">
        <v>447.53799437999999</v>
      </c>
      <c r="E239">
        <v>1.8464000199999999</v>
      </c>
      <c r="F239">
        <v>9.9000003020963209E+37</v>
      </c>
      <c r="G239">
        <v>1.6357999999999999</v>
      </c>
      <c r="H239">
        <v>9.9000003020963209E+37</v>
      </c>
      <c r="J239" s="2">
        <f>TREND(Calibration!$A$2:$A$4,Calibration!$B$2:$B$4,C239)</f>
        <v>423.49431735159038</v>
      </c>
      <c r="K239" s="2">
        <f>TREND(Calibration!$A$2:$A$4,Calibration!$C$2:$C$4,E239)</f>
        <v>727.26588291434655</v>
      </c>
      <c r="L239" s="2">
        <f>TREND(Calibration!$A$2:$A$4,Calibration!$D$2:$D$4,G239)</f>
        <v>633.30903335702544</v>
      </c>
    </row>
    <row r="240" spans="1:12" x14ac:dyDescent="0.25">
      <c r="A240">
        <v>1190235</v>
      </c>
      <c r="B240">
        <v>14.239999770000001</v>
      </c>
      <c r="C240">
        <v>0.66700000000000004</v>
      </c>
      <c r="D240">
        <v>190.28399658000001</v>
      </c>
      <c r="E240">
        <v>1.8911999500000001</v>
      </c>
      <c r="F240">
        <v>9.9000003020963209E+37</v>
      </c>
      <c r="G240">
        <v>1.6266000300000001</v>
      </c>
      <c r="H240">
        <v>9.9000003020963209E+37</v>
      </c>
      <c r="J240" s="2">
        <f>TREND(Calibration!$A$2:$A$4,Calibration!$B$2:$B$4,C240)</f>
        <v>425.8251142264607</v>
      </c>
      <c r="K240" s="2">
        <f>TREND(Calibration!$A$2:$A$4,Calibration!$C$2:$C$4,E240)</f>
        <v>745.39128619147516</v>
      </c>
      <c r="L240" s="2">
        <f>TREND(Calibration!$A$2:$A$4,Calibration!$D$2:$D$4,G240)</f>
        <v>629.51644729941961</v>
      </c>
    </row>
    <row r="241" spans="1:12" x14ac:dyDescent="0.25">
      <c r="A241">
        <v>1195215</v>
      </c>
      <c r="B241">
        <v>14.130000109999999</v>
      </c>
      <c r="C241">
        <v>0.66210002000000001</v>
      </c>
      <c r="D241">
        <v>955.29498291000004</v>
      </c>
      <c r="E241">
        <v>1.9170999500000001</v>
      </c>
      <c r="F241">
        <v>1256.4799804700001</v>
      </c>
      <c r="G241">
        <v>1.61960006</v>
      </c>
      <c r="H241">
        <v>9.9000003020963209E+37</v>
      </c>
      <c r="J241" s="2">
        <f>TREND(Calibration!$A$2:$A$4,Calibration!$B$2:$B$4,C241)</f>
        <v>422.81960944198107</v>
      </c>
      <c r="K241" s="2">
        <f>TREND(Calibration!$A$2:$A$4,Calibration!$C$2:$C$4,E241)</f>
        <v>755.87005133413561</v>
      </c>
      <c r="L241" s="2">
        <f>TREND(Calibration!$A$2:$A$4,Calibration!$D$2:$D$4,G241)</f>
        <v>626.63078695208583</v>
      </c>
    </row>
    <row r="242" spans="1:12" x14ac:dyDescent="0.25">
      <c r="A242">
        <v>1200214</v>
      </c>
      <c r="B242">
        <v>14.12699986</v>
      </c>
      <c r="C242">
        <v>0.66210002000000001</v>
      </c>
      <c r="D242">
        <v>867.84802246000004</v>
      </c>
      <c r="E242">
        <v>1.8425999900000001</v>
      </c>
      <c r="F242">
        <v>1129.16699219</v>
      </c>
      <c r="G242">
        <v>1.63849998</v>
      </c>
      <c r="H242">
        <v>9.9000003020963209E+37</v>
      </c>
      <c r="J242" s="2">
        <f>TREND(Calibration!$A$2:$A$4,Calibration!$B$2:$B$4,C242)</f>
        <v>422.81960944198107</v>
      </c>
      <c r="K242" s="2">
        <f>TREND(Calibration!$A$2:$A$4,Calibration!$C$2:$C$4,E242)</f>
        <v>725.72844577515502</v>
      </c>
      <c r="L242" s="2">
        <f>TREND(Calibration!$A$2:$A$4,Calibration!$D$2:$D$4,G242)</f>
        <v>634.4220703021258</v>
      </c>
    </row>
    <row r="243" spans="1:12" x14ac:dyDescent="0.25">
      <c r="A243">
        <v>1205214</v>
      </c>
      <c r="B243">
        <v>14.14000034</v>
      </c>
      <c r="C243">
        <v>0.66100000999999997</v>
      </c>
      <c r="D243">
        <v>758.02001953000001</v>
      </c>
      <c r="E243">
        <v>1.8550000200000001</v>
      </c>
      <c r="F243">
        <v>9.9000003020963209E+37</v>
      </c>
      <c r="G243">
        <v>1.63629997</v>
      </c>
      <c r="H243">
        <v>1075.6870117200001</v>
      </c>
      <c r="J243" s="2">
        <f>TREND(Calibration!$A$2:$A$4,Calibration!$B$2:$B$4,C243)</f>
        <v>422.14489539866344</v>
      </c>
      <c r="K243" s="2">
        <f>TREND(Calibration!$A$2:$A$4,Calibration!$C$2:$C$4,E243)</f>
        <v>730.74531844434205</v>
      </c>
      <c r="L243" s="2">
        <f>TREND(Calibration!$A$2:$A$4,Calibration!$D$2:$D$4,G243)</f>
        <v>633.51514046946409</v>
      </c>
    </row>
    <row r="244" spans="1:12" x14ac:dyDescent="0.25">
      <c r="A244">
        <v>1210214</v>
      </c>
      <c r="B244">
        <v>14.1590004</v>
      </c>
      <c r="C244">
        <v>0.66640001999999998</v>
      </c>
      <c r="D244">
        <v>1064.5</v>
      </c>
      <c r="E244">
        <v>1.8512999999999999</v>
      </c>
      <c r="F244">
        <v>9.9000003020963209E+37</v>
      </c>
      <c r="G244">
        <v>1.6233999699999999</v>
      </c>
      <c r="H244">
        <v>1260.58300781</v>
      </c>
      <c r="J244" s="2">
        <f>TREND(Calibration!$A$2:$A$4,Calibration!$B$2:$B$4,C244)</f>
        <v>425.45710399772662</v>
      </c>
      <c r="K244" s="2">
        <f>TREND(Calibration!$A$2:$A$4,Calibration!$C$2:$C$4,E244)</f>
        <v>729.24834390367994</v>
      </c>
      <c r="L244" s="2">
        <f>TREND(Calibration!$A$2:$A$4,Calibration!$D$2:$D$4,G244)</f>
        <v>628.19725789559504</v>
      </c>
    </row>
    <row r="245" spans="1:12" x14ac:dyDescent="0.25">
      <c r="A245">
        <v>1215215</v>
      </c>
      <c r="B245">
        <v>14.204999920000001</v>
      </c>
      <c r="C245">
        <v>0.66700000000000004</v>
      </c>
      <c r="D245">
        <v>1020.9639892599999</v>
      </c>
      <c r="E245">
        <v>1.7033</v>
      </c>
      <c r="F245">
        <v>9.9000003020963209E+37</v>
      </c>
      <c r="G245">
        <v>1.62609994</v>
      </c>
      <c r="H245">
        <v>1291.0300293</v>
      </c>
      <c r="J245" s="2">
        <f>TREND(Calibration!$A$2:$A$4,Calibration!$B$2:$B$4,C245)</f>
        <v>425.8251142264607</v>
      </c>
      <c r="K245" s="2">
        <f>TREND(Calibration!$A$2:$A$4,Calibration!$C$2:$C$4,E245)</f>
        <v>669.3696859456204</v>
      </c>
      <c r="L245" s="2">
        <f>TREND(Calibration!$A$2:$A$4,Calibration!$D$2:$D$4,G245)</f>
        <v>629.31029071830585</v>
      </c>
    </row>
    <row r="246" spans="1:12" x14ac:dyDescent="0.25">
      <c r="A246">
        <v>1220214</v>
      </c>
      <c r="B246">
        <v>14.230999949999999</v>
      </c>
      <c r="C246">
        <v>0.66049999000000004</v>
      </c>
      <c r="D246">
        <v>1117.1300048799999</v>
      </c>
      <c r="E246">
        <v>1.8339999899999999</v>
      </c>
      <c r="F246">
        <v>9.9000003020963209E+37</v>
      </c>
      <c r="G246">
        <v>1.61899996</v>
      </c>
      <c r="H246">
        <v>9.9000003020963209E+37</v>
      </c>
      <c r="J246" s="2">
        <f>TREND(Calibration!$A$2:$A$4,Calibration!$B$2:$B$4,C246)</f>
        <v>421.83819771778815</v>
      </c>
      <c r="K246" s="2">
        <f>TREND(Calibration!$A$2:$A$4,Calibration!$C$2:$C$4,E246)</f>
        <v>722.24901024515952</v>
      </c>
      <c r="L246" s="2">
        <f>TREND(Calibration!$A$2:$A$4,Calibration!$D$2:$D$4,G246)</f>
        <v>626.38340235266105</v>
      </c>
    </row>
    <row r="247" spans="1:12" x14ac:dyDescent="0.25">
      <c r="A247">
        <v>1225214</v>
      </c>
      <c r="B247">
        <v>14.230999949999999</v>
      </c>
      <c r="C247">
        <v>0.66530001000000005</v>
      </c>
      <c r="D247">
        <v>820.49298095999995</v>
      </c>
      <c r="E247">
        <v>1.8733999699999999</v>
      </c>
      <c r="F247">
        <v>9.9000003020963209E+37</v>
      </c>
      <c r="G247">
        <v>1.6227999900000001</v>
      </c>
      <c r="H247">
        <v>9.9000003020963209E+37</v>
      </c>
      <c r="J247" s="2">
        <f>TREND(Calibration!$A$2:$A$4,Calibration!$B$2:$B$4,C247)</f>
        <v>424.7823899544091</v>
      </c>
      <c r="K247" s="2">
        <f>TREND(Calibration!$A$2:$A$4,Calibration!$C$2:$C$4,E247)</f>
        <v>738.18967190714875</v>
      </c>
      <c r="L247" s="2">
        <f>TREND(Calibration!$A$2:$A$4,Calibration!$D$2:$D$4,G247)</f>
        <v>627.9499227648455</v>
      </c>
    </row>
    <row r="248" spans="1:12" x14ac:dyDescent="0.25">
      <c r="A248">
        <v>1230214</v>
      </c>
      <c r="B248">
        <v>14.182000159999999</v>
      </c>
      <c r="C248">
        <v>0.66750001999999997</v>
      </c>
      <c r="D248">
        <v>632.84698486000002</v>
      </c>
      <c r="E248">
        <v>1.9117000099999999</v>
      </c>
      <c r="F248">
        <v>9.9000003020963209E+37</v>
      </c>
      <c r="G248">
        <v>1.6297999599999999</v>
      </c>
      <c r="H248">
        <v>9.9000003020963209E+37</v>
      </c>
      <c r="J248" s="2">
        <f>TREND(Calibration!$A$2:$A$4,Calibration!$B$2:$B$4,C248)</f>
        <v>426.13181190733599</v>
      </c>
      <c r="K248" s="2">
        <f>TREND(Calibration!$A$2:$A$4,Calibration!$C$2:$C$4,E248)</f>
        <v>753.68531376485134</v>
      </c>
      <c r="L248" s="2">
        <f>TREND(Calibration!$A$2:$A$4,Calibration!$D$2:$D$4,G248)</f>
        <v>630.83558311217928</v>
      </c>
    </row>
    <row r="249" spans="1:12" x14ac:dyDescent="0.25">
      <c r="A249">
        <v>1235214</v>
      </c>
      <c r="B249">
        <v>14.07800007</v>
      </c>
      <c r="C249">
        <v>0.67070001000000001</v>
      </c>
      <c r="D249">
        <v>557.86102295000001</v>
      </c>
      <c r="E249">
        <v>1.7318999799999999</v>
      </c>
      <c r="F249">
        <v>9.9000003020963209E+37</v>
      </c>
      <c r="G249">
        <v>1.6315000099999999</v>
      </c>
      <c r="H249">
        <v>9.9000003020963209E+37</v>
      </c>
      <c r="J249" s="2">
        <f>TREND(Calibration!$A$2:$A$4,Calibration!$B$2:$B$4,C249)</f>
        <v>428.09459241976401</v>
      </c>
      <c r="K249" s="2">
        <f>TREND(Calibration!$A$2:$A$4,Calibration!$C$2:$C$4,E249)</f>
        <v>680.94082391877805</v>
      </c>
      <c r="L249" s="2">
        <f>TREND(Calibration!$A$2:$A$4,Calibration!$D$2:$D$4,G249)</f>
        <v>631.53640995479202</v>
      </c>
    </row>
    <row r="250" spans="1:12" x14ac:dyDescent="0.25">
      <c r="A250">
        <v>1240214</v>
      </c>
      <c r="B250">
        <v>13.98700047</v>
      </c>
      <c r="C250">
        <v>0.67070001000000001</v>
      </c>
      <c r="D250">
        <v>467.73999022999999</v>
      </c>
      <c r="E250">
        <v>1.7422000200000001</v>
      </c>
      <c r="F250">
        <v>9.9000003020963209E+37</v>
      </c>
      <c r="G250">
        <v>1.6335999999999999</v>
      </c>
      <c r="H250">
        <v>9.9000003020963209E+37</v>
      </c>
      <c r="J250" s="2">
        <f>TREND(Calibration!$A$2:$A$4,Calibration!$B$2:$B$4,C250)</f>
        <v>428.09459241976401</v>
      </c>
      <c r="K250" s="2">
        <f>TREND(Calibration!$A$2:$A$4,Calibration!$C$2:$C$4,E250)</f>
        <v>685.10807102765875</v>
      </c>
      <c r="L250" s="2">
        <f>TREND(Calibration!$A$2:$A$4,Calibration!$D$2:$D$4,G250)</f>
        <v>632.40210764675328</v>
      </c>
    </row>
    <row r="251" spans="1:12" x14ac:dyDescent="0.25">
      <c r="A251">
        <v>1245215</v>
      </c>
      <c r="B251">
        <v>13.89299965</v>
      </c>
      <c r="C251">
        <v>0.67129998999999996</v>
      </c>
      <c r="D251">
        <v>320.28298949999999</v>
      </c>
      <c r="E251">
        <v>1.69840002</v>
      </c>
      <c r="F251">
        <v>9.9000003020963209E+37</v>
      </c>
      <c r="G251">
        <v>1.6352000200000001</v>
      </c>
      <c r="H251">
        <v>9.9000003020963209E+37</v>
      </c>
      <c r="J251" s="2">
        <f>TREND(Calibration!$A$2:$A$4,Calibration!$B$2:$B$4,C251)</f>
        <v>428.46260264849798</v>
      </c>
      <c r="K251" s="2">
        <f>TREND(Calibration!$A$2:$A$4,Calibration!$C$2:$C$4,E251)</f>
        <v>667.38722495628701</v>
      </c>
      <c r="L251" s="2">
        <f>TREND(Calibration!$A$2:$A$4,Calibration!$D$2:$D$4,G251)</f>
        <v>633.06169822627589</v>
      </c>
    </row>
    <row r="252" spans="1:12" x14ac:dyDescent="0.25">
      <c r="A252">
        <v>1250215</v>
      </c>
      <c r="B252">
        <v>13.82499981</v>
      </c>
      <c r="C252">
        <v>0.67669999999999997</v>
      </c>
      <c r="D252">
        <v>550.25799560999997</v>
      </c>
      <c r="E252">
        <v>1.6352000200000001</v>
      </c>
      <c r="F252">
        <v>9.9000003020963209E+37</v>
      </c>
      <c r="G252">
        <v>1.64230001</v>
      </c>
      <c r="H252">
        <v>9.9000003020963209E+37</v>
      </c>
      <c r="J252" s="2">
        <f>TREND(Calibration!$A$2:$A$4,Calibration!$B$2:$B$4,C252)</f>
        <v>431.77481124756122</v>
      </c>
      <c r="K252" s="2">
        <f>TREND(Calibration!$A$2:$A$4,Calibration!$C$2:$C$4,E252)</f>
        <v>641.81741966608865</v>
      </c>
      <c r="L252" s="2">
        <f>TREND(Calibration!$A$2:$A$4,Calibration!$D$2:$D$4,G252)</f>
        <v>635.98859071431025</v>
      </c>
    </row>
    <row r="253" spans="1:12" x14ac:dyDescent="0.25">
      <c r="A253">
        <v>1255214</v>
      </c>
      <c r="B253">
        <v>13.82499981</v>
      </c>
      <c r="C253">
        <v>0.67510002999999996</v>
      </c>
      <c r="D253">
        <v>550.44396973000005</v>
      </c>
      <c r="E253">
        <v>1.66869998</v>
      </c>
      <c r="F253">
        <v>9.9000003020963209E+37</v>
      </c>
      <c r="G253">
        <v>1.64230001</v>
      </c>
      <c r="H253">
        <v>9.9000003020963209E+37</v>
      </c>
      <c r="J253" s="2">
        <f>TREND(Calibration!$A$2:$A$4,Calibration!$B$2:$B$4,C253)</f>
        <v>430.7934363256179</v>
      </c>
      <c r="K253" s="2">
        <f>TREND(Calibration!$A$2:$A$4,Calibration!$C$2:$C$4,E253)</f>
        <v>655.37101862857969</v>
      </c>
      <c r="L253" s="2">
        <f>TREND(Calibration!$A$2:$A$4,Calibration!$D$2:$D$4,G253)</f>
        <v>635.98859071431025</v>
      </c>
    </row>
    <row r="254" spans="1:12" x14ac:dyDescent="0.25">
      <c r="A254">
        <v>1260214</v>
      </c>
      <c r="B254">
        <v>13.88700008</v>
      </c>
      <c r="C254">
        <v>0.67989999000000001</v>
      </c>
      <c r="D254">
        <v>597.05700683999999</v>
      </c>
      <c r="E254">
        <v>1.6568000300000001</v>
      </c>
      <c r="F254">
        <v>1177.4040527300001</v>
      </c>
      <c r="G254">
        <v>1.6449999799999999</v>
      </c>
      <c r="H254">
        <v>9.9000003020963209E+37</v>
      </c>
      <c r="J254" s="2">
        <f>TREND(Calibration!$A$2:$A$4,Calibration!$B$2:$B$4,C254)</f>
        <v>433.73759175998924</v>
      </c>
      <c r="K254" s="2">
        <f>TREND(Calibration!$A$2:$A$4,Calibration!$C$2:$C$4,E254)</f>
        <v>650.5564710896067</v>
      </c>
      <c r="L254" s="2">
        <f>TREND(Calibration!$A$2:$A$4,Calibration!$D$2:$D$4,G254)</f>
        <v>637.10162353702106</v>
      </c>
    </row>
    <row r="255" spans="1:12" x14ac:dyDescent="0.25">
      <c r="A255">
        <v>1265214</v>
      </c>
      <c r="B255">
        <v>13.99699974</v>
      </c>
      <c r="C255">
        <v>0.67940003000000004</v>
      </c>
      <c r="D255">
        <v>738.56799316000001</v>
      </c>
      <c r="E255">
        <v>1.68169999</v>
      </c>
      <c r="F255">
        <v>849.68499756000006</v>
      </c>
      <c r="G255">
        <v>1.6433000600000001</v>
      </c>
      <c r="H255">
        <v>9.9000003020963209E+37</v>
      </c>
      <c r="J255" s="2">
        <f>TREND(Calibration!$A$2:$A$4,Calibration!$B$2:$B$4,C255)</f>
        <v>433.43093088136357</v>
      </c>
      <c r="K255" s="2">
        <f>TREND(Calibration!$A$2:$A$4,Calibration!$C$2:$C$4,E255)</f>
        <v>660.63063452210235</v>
      </c>
      <c r="L255" s="2">
        <f>TREND(Calibration!$A$2:$A$4,Calibration!$D$2:$D$4,G255)</f>
        <v>636.40085028547287</v>
      </c>
    </row>
    <row r="256" spans="1:12" x14ac:dyDescent="0.25">
      <c r="A256">
        <v>1270214</v>
      </c>
      <c r="B256">
        <v>14.059000019999999</v>
      </c>
      <c r="C256">
        <v>0.68049996999999995</v>
      </c>
      <c r="D256">
        <v>935.44897461000005</v>
      </c>
      <c r="E256">
        <v>1.6924999999999999</v>
      </c>
      <c r="F256">
        <v>687.71801758000004</v>
      </c>
      <c r="G256">
        <v>1.6525000299999999</v>
      </c>
      <c r="H256">
        <v>9.9000003020963209E+37</v>
      </c>
      <c r="J256" s="2">
        <f>TREND(Calibration!$A$2:$A$4,Calibration!$B$2:$B$4,C256)</f>
        <v>434.10560198872321</v>
      </c>
      <c r="K256" s="2">
        <f>TREND(Calibration!$A$2:$A$4,Calibration!$C$2:$C$4,E256)</f>
        <v>665.00016225678894</v>
      </c>
      <c r="L256" s="2">
        <f>TREND(Calibration!$A$2:$A$4,Calibration!$D$2:$D$4,G256)</f>
        <v>640.19343634307882</v>
      </c>
    </row>
    <row r="257" spans="1:12" x14ac:dyDescent="0.25">
      <c r="A257">
        <v>1275215</v>
      </c>
      <c r="B257">
        <v>14.097999570000001</v>
      </c>
      <c r="C257">
        <v>0.68260001999999997</v>
      </c>
      <c r="D257">
        <v>1027.6850585899999</v>
      </c>
      <c r="E257">
        <v>1.71249998</v>
      </c>
      <c r="F257">
        <v>465.68301392000001</v>
      </c>
      <c r="G257">
        <v>1.6497999400000001</v>
      </c>
      <c r="H257">
        <v>9.9000003020963209E+37</v>
      </c>
      <c r="J257" s="2">
        <f>TREND(Calibration!$A$2:$A$4,Calibration!$B$2:$B$4,C257)</f>
        <v>435.39371139379153</v>
      </c>
      <c r="K257" s="2">
        <f>TREND(Calibration!$A$2:$A$4,Calibration!$C$2:$C$4,E257)</f>
        <v>673.09186469995143</v>
      </c>
      <c r="L257" s="2">
        <f>TREND(Calibration!$A$2:$A$4,Calibration!$D$2:$D$4,G257)</f>
        <v>639.08035405169301</v>
      </c>
    </row>
    <row r="258" spans="1:12" x14ac:dyDescent="0.25">
      <c r="A258">
        <v>1280214</v>
      </c>
      <c r="B258">
        <v>14.18799973</v>
      </c>
      <c r="C258">
        <v>0.68210000000000004</v>
      </c>
      <c r="D258">
        <v>755.36901854999996</v>
      </c>
      <c r="E258">
        <v>1.72969997</v>
      </c>
      <c r="F258">
        <v>1078.4670410199999</v>
      </c>
      <c r="G258">
        <v>1.6513999699999999</v>
      </c>
      <c r="H258">
        <v>1260.2290039100001</v>
      </c>
      <c r="J258" s="2">
        <f>TREND(Calibration!$A$2:$A$4,Calibration!$B$2:$B$4,C258)</f>
        <v>435.08701371291625</v>
      </c>
      <c r="K258" s="2">
        <f>TREND(Calibration!$A$2:$A$4,Calibration!$C$2:$C$4,E258)</f>
        <v>680.05073171408685</v>
      </c>
      <c r="L258" s="2">
        <f>TREND(Calibration!$A$2:$A$4,Calibration!$D$2:$D$4,G258)</f>
        <v>639.73994875360518</v>
      </c>
    </row>
    <row r="259" spans="1:12" x14ac:dyDescent="0.25">
      <c r="A259">
        <v>1285214</v>
      </c>
      <c r="B259">
        <v>14.22099972</v>
      </c>
      <c r="C259">
        <v>0.68419998999999998</v>
      </c>
      <c r="D259">
        <v>1175.2469482399999</v>
      </c>
      <c r="E259">
        <v>1.7729999999999999</v>
      </c>
      <c r="F259">
        <v>1293.91503906</v>
      </c>
      <c r="G259">
        <v>1.6525000299999999</v>
      </c>
      <c r="H259">
        <v>9.9000003020963209E+37</v>
      </c>
      <c r="J259" s="2">
        <f>TREND(Calibration!$A$2:$A$4,Calibration!$B$2:$B$4,C259)</f>
        <v>436.37508631573485</v>
      </c>
      <c r="K259" s="2">
        <f>TREND(Calibration!$A$2:$A$4,Calibration!$C$2:$C$4,E259)</f>
        <v>697.56929715965248</v>
      </c>
      <c r="L259" s="2">
        <f>TREND(Calibration!$A$2:$A$4,Calibration!$D$2:$D$4,G259)</f>
        <v>640.19343634307882</v>
      </c>
    </row>
    <row r="260" spans="1:12" x14ac:dyDescent="0.25">
      <c r="A260">
        <v>1290214</v>
      </c>
      <c r="B260">
        <v>14.31700039</v>
      </c>
      <c r="C260">
        <v>0.68690001999999994</v>
      </c>
      <c r="D260">
        <v>9.9000003020963209E+37</v>
      </c>
      <c r="E260">
        <v>1.78380001</v>
      </c>
      <c r="F260">
        <v>729.04998779000005</v>
      </c>
      <c r="G260">
        <v>1.65409994</v>
      </c>
      <c r="H260">
        <v>9.9000003020963209E+37</v>
      </c>
      <c r="J260" s="2">
        <f>TREND(Calibration!$A$2:$A$4,Calibration!$B$2:$B$4,C260)</f>
        <v>438.03120594953714</v>
      </c>
      <c r="K260" s="2">
        <f>TREND(Calibration!$A$2:$A$4,Calibration!$C$2:$C$4,E260)</f>
        <v>701.93882489433918</v>
      </c>
      <c r="L260" s="2">
        <f>TREND(Calibration!$A$2:$A$4,Calibration!$D$2:$D$4,G260)</f>
        <v>640.85298157631598</v>
      </c>
    </row>
    <row r="261" spans="1:12" x14ac:dyDescent="0.25">
      <c r="A261">
        <v>1295215</v>
      </c>
      <c r="B261">
        <v>14.38799953</v>
      </c>
      <c r="C261">
        <v>0.68480003</v>
      </c>
      <c r="D261">
        <v>9.9000003020963209E+37</v>
      </c>
      <c r="E261">
        <v>1.6843999599999999</v>
      </c>
      <c r="F261">
        <v>433.92199706999997</v>
      </c>
      <c r="G261">
        <v>1.6433000600000001</v>
      </c>
      <c r="H261">
        <v>9.9000003020963209E+37</v>
      </c>
      <c r="J261" s="2">
        <f>TREND(Calibration!$A$2:$A$4,Calibration!$B$2:$B$4,C261)</f>
        <v>436.74313334671848</v>
      </c>
      <c r="K261" s="2">
        <f>TREND(Calibration!$A$2:$A$4,Calibration!$C$2:$C$4,E261)</f>
        <v>661.72300330674432</v>
      </c>
      <c r="L261" s="2">
        <f>TREND(Calibration!$A$2:$A$4,Calibration!$D$2:$D$4,G261)</f>
        <v>636.40085028547287</v>
      </c>
    </row>
    <row r="262" spans="1:12" x14ac:dyDescent="0.25">
      <c r="A262">
        <v>1300214</v>
      </c>
      <c r="B262">
        <v>14.50300026</v>
      </c>
      <c r="C262">
        <v>0.69340002999999995</v>
      </c>
      <c r="D262">
        <v>1146.10705566</v>
      </c>
      <c r="E262">
        <v>1.62390006</v>
      </c>
      <c r="F262">
        <v>1095.6600341799999</v>
      </c>
      <c r="G262">
        <v>1.6454999400000001</v>
      </c>
      <c r="H262">
        <v>9.9000003020963209E+37</v>
      </c>
      <c r="J262" s="2">
        <f>TREND(Calibration!$A$2:$A$4,Calibration!$B$2:$B$4,C262)</f>
        <v>442.01812245820969</v>
      </c>
      <c r="K262" s="2">
        <f>TREND(Calibration!$A$2:$A$4,Calibration!$C$2:$C$4,E262)</f>
        <v>637.24561939730643</v>
      </c>
      <c r="L262" s="2">
        <f>TREND(Calibration!$A$2:$A$4,Calibration!$D$2:$D$4,G262)</f>
        <v>637.30772652707003</v>
      </c>
    </row>
    <row r="263" spans="1:12" x14ac:dyDescent="0.25">
      <c r="A263">
        <v>1305214</v>
      </c>
      <c r="B263">
        <v>14.56099987</v>
      </c>
      <c r="C263">
        <v>0.69940000999999996</v>
      </c>
      <c r="D263">
        <v>1364.7020263700001</v>
      </c>
      <c r="E263">
        <v>1.67250001</v>
      </c>
      <c r="F263">
        <v>1009.0300293</v>
      </c>
      <c r="G263">
        <v>1.63419998</v>
      </c>
      <c r="H263">
        <v>9.9000003020963209E+37</v>
      </c>
      <c r="J263" s="2">
        <f>TREND(Calibration!$A$2:$A$4,Calibration!$B$2:$B$4,C263)</f>
        <v>445.69833515229868</v>
      </c>
      <c r="K263" s="2">
        <f>TREND(Calibration!$A$2:$A$4,Calibration!$C$2:$C$4,E263)</f>
        <v>656.90845576777133</v>
      </c>
      <c r="L263" s="2">
        <f>TREND(Calibration!$A$2:$A$4,Calibration!$D$2:$D$4,G263)</f>
        <v>632.64944277750283</v>
      </c>
    </row>
    <row r="264" spans="1:12" x14ac:dyDescent="0.25">
      <c r="A264">
        <v>1310215</v>
      </c>
      <c r="B264">
        <v>14.545000079999999</v>
      </c>
      <c r="C264">
        <v>0.69400001</v>
      </c>
      <c r="D264">
        <v>9.9000003020963209E+37</v>
      </c>
      <c r="E264">
        <v>1.65629995</v>
      </c>
      <c r="F264">
        <v>211.11099243000001</v>
      </c>
      <c r="G264">
        <v>1.6184999900000001</v>
      </c>
      <c r="H264">
        <v>9.9000003020963209E+37</v>
      </c>
      <c r="J264" s="2">
        <f>TREND(Calibration!$A$2:$A$4,Calibration!$B$2:$B$4,C264)</f>
        <v>442.38613268694371</v>
      </c>
      <c r="K264" s="2">
        <f>TREND(Calibration!$A$2:$A$4,Calibration!$C$2:$C$4,E264)</f>
        <v>650.35414595939267</v>
      </c>
      <c r="L264" s="2">
        <f>TREND(Calibration!$A$2:$A$4,Calibration!$D$2:$D$4,G264)</f>
        <v>626.17729524022263</v>
      </c>
    </row>
    <row r="265" spans="1:12" x14ac:dyDescent="0.25">
      <c r="A265">
        <v>1315215</v>
      </c>
      <c r="B265">
        <v>14.692999840000001</v>
      </c>
      <c r="C265">
        <v>0.69230002000000002</v>
      </c>
      <c r="D265">
        <v>1127.2299804700001</v>
      </c>
      <c r="E265">
        <v>1.7270000000000001</v>
      </c>
      <c r="F265">
        <v>908.93200683999999</v>
      </c>
      <c r="G265">
        <v>1.6180000299999999</v>
      </c>
      <c r="H265">
        <v>9.9000003020963209E+37</v>
      </c>
      <c r="J265" s="2">
        <f>TREND(Calibration!$A$2:$A$4,Calibration!$B$2:$B$4,C265)</f>
        <v>441.34340841489211</v>
      </c>
      <c r="K265" s="2">
        <f>TREND(Calibration!$A$2:$A$4,Calibration!$C$2:$C$4,E265)</f>
        <v>678.95836292944477</v>
      </c>
      <c r="L265" s="2">
        <f>TREND(Calibration!$A$2:$A$4,Calibration!$D$2:$D$4,G265)</f>
        <v>625.97119225017354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14.76399994</v>
      </c>
      <c r="C2">
        <v>0.70039998999999997</v>
      </c>
      <c r="D2">
        <v>913.45898437000005</v>
      </c>
      <c r="E2">
        <v>1.9165999899999999</v>
      </c>
      <c r="F2">
        <v>1007.7960205099999</v>
      </c>
      <c r="G2">
        <v>1.62549996</v>
      </c>
      <c r="H2">
        <v>9.9000003020963209E+37</v>
      </c>
      <c r="J2" s="2">
        <f>TREND(Calibration!$A$2:$A$4,Calibration!$B$2:$B$4,C2)</f>
        <v>446.31169371179971</v>
      </c>
      <c r="K2" s="2">
        <f>TREND(Calibration!$A$2:$A$4,Calibration!$C$2:$C$4,E2)</f>
        <v>755.66777475418473</v>
      </c>
      <c r="L2" s="2">
        <f>TREND(Calibration!$A$2:$A$4,Calibration!$D$2:$D$4,G2)</f>
        <v>629.0629555875563</v>
      </c>
      <c r="N2" s="2">
        <f>AVERAGE(J2:J121)</f>
        <v>424.65766467698012</v>
      </c>
    </row>
    <row r="3" spans="1:14" x14ac:dyDescent="0.25">
      <c r="A3">
        <v>5090</v>
      </c>
      <c r="B3">
        <v>14.84000015</v>
      </c>
      <c r="C3">
        <v>0.69610000000000005</v>
      </c>
      <c r="D3">
        <v>9.9000003020963209E+37</v>
      </c>
      <c r="E3">
        <v>1.9538999800000001</v>
      </c>
      <c r="F3">
        <v>710.40997314000003</v>
      </c>
      <c r="G3">
        <v>1.6270999900000001</v>
      </c>
      <c r="H3">
        <v>9.9000003020963209E+37</v>
      </c>
      <c r="J3" s="2">
        <f>TREND(Calibration!$A$2:$A$4,Calibration!$B$2:$B$4,C3)</f>
        <v>443.67420528976243</v>
      </c>
      <c r="K3" s="2">
        <f>TREND(Calibration!$A$2:$A$4,Calibration!$C$2:$C$4,E3)</f>
        <v>770.75881085586752</v>
      </c>
      <c r="L3" s="2">
        <f>TREND(Calibration!$A$2:$A$4,Calibration!$D$2:$D$4,G3)</f>
        <v>629.72255028946847</v>
      </c>
    </row>
    <row r="4" spans="1:14" x14ac:dyDescent="0.25">
      <c r="A4">
        <v>10092</v>
      </c>
      <c r="B4">
        <v>14.92099953</v>
      </c>
      <c r="C4">
        <v>0.69019997</v>
      </c>
      <c r="D4">
        <v>924.52398682</v>
      </c>
      <c r="E4">
        <v>1.9106999600000001</v>
      </c>
      <c r="F4">
        <v>833.86499022999999</v>
      </c>
      <c r="G4">
        <v>1.63039994</v>
      </c>
      <c r="H4">
        <v>9.9000003020963209E+37</v>
      </c>
      <c r="J4" s="2">
        <f>TREND(Calibration!$A$2:$A$4,Calibration!$B$2:$B$4,C4)</f>
        <v>440.05529900982384</v>
      </c>
      <c r="K4" s="2">
        <f>TREND(Calibration!$A$2:$A$4,Calibration!$C$2:$C$4,E4)</f>
        <v>753.28070800883154</v>
      </c>
      <c r="L4" s="2">
        <f>TREND(Calibration!$A$2:$A$4,Calibration!$D$2:$D$4,G4)</f>
        <v>631.08291824292883</v>
      </c>
    </row>
    <row r="5" spans="1:14" x14ac:dyDescent="0.25">
      <c r="A5">
        <v>15093</v>
      </c>
      <c r="B5">
        <v>15.01500034</v>
      </c>
      <c r="C5">
        <v>0.69230002000000002</v>
      </c>
      <c r="D5">
        <v>1078.6330566399999</v>
      </c>
      <c r="E5">
        <v>1.56229997</v>
      </c>
      <c r="F5">
        <v>605.82598876999998</v>
      </c>
      <c r="G5">
        <v>1.6270999900000001</v>
      </c>
      <c r="H5">
        <v>9.9000003020963209E+37</v>
      </c>
      <c r="J5" s="2">
        <f>TREND(Calibration!$A$2:$A$4,Calibration!$B$2:$B$4,C5)</f>
        <v>441.34340841489211</v>
      </c>
      <c r="K5" s="2">
        <f>TREND(Calibration!$A$2:$A$4,Calibration!$C$2:$C$4,E5)</f>
        <v>612.32311453720047</v>
      </c>
      <c r="L5" s="2">
        <f>TREND(Calibration!$A$2:$A$4,Calibration!$D$2:$D$4,G5)</f>
        <v>629.72255028946847</v>
      </c>
    </row>
    <row r="6" spans="1:14" x14ac:dyDescent="0.25">
      <c r="A6">
        <v>20098</v>
      </c>
      <c r="B6">
        <v>15.097999570000001</v>
      </c>
      <c r="C6">
        <v>0.68910002999999997</v>
      </c>
      <c r="D6">
        <v>878.56201171999999</v>
      </c>
      <c r="E6">
        <v>1.55260003</v>
      </c>
      <c r="F6">
        <v>1073.5949707</v>
      </c>
      <c r="G6">
        <v>1.6293</v>
      </c>
      <c r="H6">
        <v>9.9000003020963209E+37</v>
      </c>
      <c r="J6" s="2">
        <f>TREND(Calibration!$A$2:$A$4,Calibration!$B$2:$B$4,C6)</f>
        <v>439.38062790246408</v>
      </c>
      <c r="K6" s="2">
        <f>TREND(Calibration!$A$2:$A$4,Calibration!$C$2:$C$4,E6)</f>
        <v>608.39865920291868</v>
      </c>
      <c r="L6" s="2">
        <f>TREND(Calibration!$A$2:$A$4,Calibration!$D$2:$D$4,G6)</f>
        <v>630.6294801221303</v>
      </c>
    </row>
    <row r="7" spans="1:14" x14ac:dyDescent="0.25">
      <c r="A7">
        <v>25098</v>
      </c>
      <c r="B7">
        <v>15.04800034</v>
      </c>
      <c r="C7">
        <v>0.68910002999999997</v>
      </c>
      <c r="D7">
        <v>9.9000003020963209E+37</v>
      </c>
      <c r="E7">
        <v>1.5709999800000001</v>
      </c>
      <c r="F7">
        <v>763.96002196999996</v>
      </c>
      <c r="G7">
        <v>1.64709997</v>
      </c>
      <c r="H7">
        <v>9.9000003020963209E+37</v>
      </c>
      <c r="J7" s="2">
        <f>TREND(Calibration!$A$2:$A$4,Calibration!$B$2:$B$4,C7)</f>
        <v>439.38062790246408</v>
      </c>
      <c r="K7" s="2">
        <f>TREND(Calibration!$A$2:$A$4,Calibration!$C$2:$C$4,E7)</f>
        <v>615.8430126657255</v>
      </c>
      <c r="L7" s="2">
        <f>TREND(Calibration!$A$2:$A$4,Calibration!$D$2:$D$4,G7)</f>
        <v>637.9673212289822</v>
      </c>
    </row>
    <row r="8" spans="1:14" x14ac:dyDescent="0.25">
      <c r="A8">
        <v>30096</v>
      </c>
      <c r="B8">
        <v>15.041999819999999</v>
      </c>
      <c r="C8">
        <v>0.68480003</v>
      </c>
      <c r="D8">
        <v>1273.17700195</v>
      </c>
      <c r="E8">
        <v>1.52289999</v>
      </c>
      <c r="F8">
        <v>638.44598388999998</v>
      </c>
      <c r="G8">
        <v>1.63740003</v>
      </c>
      <c r="H8">
        <v>9.9000003020963209E+37</v>
      </c>
      <c r="J8" s="2">
        <f>TREND(Calibration!$A$2:$A$4,Calibration!$B$2:$B$4,C8)</f>
        <v>436.74313334671848</v>
      </c>
      <c r="K8" s="2">
        <f>TREND(Calibration!$A$2:$A$4,Calibration!$C$2:$C$4,E8)</f>
        <v>596.38245287521136</v>
      </c>
      <c r="L8" s="2">
        <f>TREND(Calibration!$A$2:$A$4,Calibration!$D$2:$D$4,G8)</f>
        <v>633.96862805893772</v>
      </c>
    </row>
    <row r="9" spans="1:14" x14ac:dyDescent="0.25">
      <c r="A9">
        <v>35102</v>
      </c>
      <c r="B9">
        <v>15.08100033</v>
      </c>
      <c r="C9">
        <v>0.68370003000000001</v>
      </c>
      <c r="D9">
        <v>853.09899901999995</v>
      </c>
      <c r="E9">
        <v>1.50129998</v>
      </c>
      <c r="F9">
        <v>771.00500488</v>
      </c>
      <c r="G9">
        <v>1.6352000200000001</v>
      </c>
      <c r="H9">
        <v>9.9000003020963209E+37</v>
      </c>
      <c r="J9" s="2">
        <f>TREND(Calibration!$A$2:$A$4,Calibration!$B$2:$B$4,C9)</f>
        <v>436.06842543710917</v>
      </c>
      <c r="K9" s="2">
        <f>TREND(Calibration!$A$2:$A$4,Calibration!$C$2:$C$4,E9)</f>
        <v>587.64340145169331</v>
      </c>
      <c r="L9" s="2">
        <f>TREND(Calibration!$A$2:$A$4,Calibration!$D$2:$D$4,G9)</f>
        <v>633.06169822627589</v>
      </c>
    </row>
    <row r="10" spans="1:14" x14ac:dyDescent="0.25">
      <c r="A10">
        <v>40095</v>
      </c>
      <c r="B10">
        <v>14.993000029999999</v>
      </c>
      <c r="C10">
        <v>0.68049996999999995</v>
      </c>
      <c r="D10">
        <v>1102.6590576200001</v>
      </c>
      <c r="E10">
        <v>1.49749994</v>
      </c>
      <c r="F10">
        <v>455.53100585999999</v>
      </c>
      <c r="G10">
        <v>1.6315000099999999</v>
      </c>
      <c r="H10">
        <v>9.9000003020963209E+37</v>
      </c>
      <c r="J10" s="2">
        <f>TREND(Calibration!$A$2:$A$4,Calibration!$B$2:$B$4,C10)</f>
        <v>434.10560198872321</v>
      </c>
      <c r="K10" s="2">
        <f>TREND(Calibration!$A$2:$A$4,Calibration!$C$2:$C$4,E10)</f>
        <v>586.10596026664643</v>
      </c>
      <c r="L10" s="2">
        <f>TREND(Calibration!$A$2:$A$4,Calibration!$D$2:$D$4,G10)</f>
        <v>631.53640995479202</v>
      </c>
    </row>
    <row r="11" spans="1:14" x14ac:dyDescent="0.25">
      <c r="A11">
        <v>45096</v>
      </c>
      <c r="B11">
        <v>14.972000120000001</v>
      </c>
      <c r="C11">
        <v>0.67940003000000004</v>
      </c>
      <c r="D11">
        <v>885.09997558999999</v>
      </c>
      <c r="E11">
        <v>1.5055999799999999</v>
      </c>
      <c r="F11">
        <v>408.35699462999997</v>
      </c>
      <c r="G11">
        <v>1.6357999999999999</v>
      </c>
      <c r="H11">
        <v>9.9000003020963209E+37</v>
      </c>
      <c r="J11" s="2">
        <f>TREND(Calibration!$A$2:$A$4,Calibration!$B$2:$B$4,C11)</f>
        <v>433.43093088136357</v>
      </c>
      <c r="K11" s="2">
        <f>TREND(Calibration!$A$2:$A$4,Calibration!$C$2:$C$4,E11)</f>
        <v>589.38311921669106</v>
      </c>
      <c r="L11" s="2">
        <f>TREND(Calibration!$A$2:$A$4,Calibration!$D$2:$D$4,G11)</f>
        <v>633.30903335702544</v>
      </c>
    </row>
    <row r="12" spans="1:14" x14ac:dyDescent="0.25">
      <c r="A12">
        <v>50097</v>
      </c>
      <c r="B12">
        <v>15.04399967</v>
      </c>
      <c r="C12">
        <v>0.67559999000000004</v>
      </c>
      <c r="D12">
        <v>875.75097656000003</v>
      </c>
      <c r="E12">
        <v>1.57959998</v>
      </c>
      <c r="F12">
        <v>637.20697021000001</v>
      </c>
      <c r="G12">
        <v>1.63849998</v>
      </c>
      <c r="H12">
        <v>9.9000003020963209E+37</v>
      </c>
      <c r="J12" s="2">
        <f>TREND(Calibration!$A$2:$A$4,Calibration!$B$2:$B$4,C12)</f>
        <v>431.10009720424364</v>
      </c>
      <c r="K12" s="2">
        <f>TREND(Calibration!$A$2:$A$4,Calibration!$C$2:$C$4,E12)</f>
        <v>619.32244819572088</v>
      </c>
      <c r="L12" s="2">
        <f>TREND(Calibration!$A$2:$A$4,Calibration!$D$2:$D$4,G12)</f>
        <v>634.4220703021258</v>
      </c>
    </row>
    <row r="13" spans="1:14" x14ac:dyDescent="0.25">
      <c r="A13">
        <v>55104</v>
      </c>
      <c r="B13">
        <v>15.11699963</v>
      </c>
      <c r="C13">
        <v>0.67879999000000002</v>
      </c>
      <c r="D13">
        <v>266.60699462999997</v>
      </c>
      <c r="E13">
        <v>1.5326000500000001</v>
      </c>
      <c r="F13">
        <v>9.9000003020963209E+37</v>
      </c>
      <c r="G13">
        <v>1.61899996</v>
      </c>
      <c r="H13">
        <v>1160.9909668</v>
      </c>
      <c r="J13" s="2">
        <f>TREND(Calibration!$A$2:$A$4,Calibration!$B$2:$B$4,C13)</f>
        <v>433.06288385037993</v>
      </c>
      <c r="K13" s="2">
        <f>TREND(Calibration!$A$2:$A$4,Calibration!$C$2:$C$4,E13)</f>
        <v>600.30695675975642</v>
      </c>
      <c r="L13" s="2">
        <f>TREND(Calibration!$A$2:$A$4,Calibration!$D$2:$D$4,G13)</f>
        <v>626.38340235266105</v>
      </c>
    </row>
    <row r="14" spans="1:14" x14ac:dyDescent="0.25">
      <c r="A14">
        <v>60096</v>
      </c>
      <c r="B14">
        <v>15.10400009</v>
      </c>
      <c r="C14">
        <v>0.67720002000000001</v>
      </c>
      <c r="D14">
        <v>1035.77404785</v>
      </c>
      <c r="E14">
        <v>1.49269998</v>
      </c>
      <c r="F14">
        <v>1244.3919677700001</v>
      </c>
      <c r="G14">
        <v>1.61689997</v>
      </c>
      <c r="H14">
        <v>9.9000003020963209E+37</v>
      </c>
      <c r="J14" s="2">
        <f>TREND(Calibration!$A$2:$A$4,Calibration!$B$2:$B$4,C14)</f>
        <v>432.08150892843656</v>
      </c>
      <c r="K14" s="2">
        <f>TREND(Calibration!$A$2:$A$4,Calibration!$C$2:$C$4,E14)</f>
        <v>584.16396592169804</v>
      </c>
      <c r="L14" s="2">
        <f>TREND(Calibration!$A$2:$A$4,Calibration!$D$2:$D$4,G14)</f>
        <v>625.51770466069991</v>
      </c>
    </row>
    <row r="15" spans="1:14" x14ac:dyDescent="0.25">
      <c r="A15">
        <v>65097</v>
      </c>
      <c r="B15">
        <v>15.16300011</v>
      </c>
      <c r="C15">
        <v>0.67449999000000005</v>
      </c>
      <c r="D15">
        <v>1007.0650024399999</v>
      </c>
      <c r="E15">
        <v>1.4630000599999999</v>
      </c>
      <c r="F15">
        <v>9.9000003020963209E+37</v>
      </c>
      <c r="G15">
        <v>1.61469996</v>
      </c>
      <c r="H15">
        <v>1181.0410156200001</v>
      </c>
      <c r="J15" s="2">
        <f>TREND(Calibration!$A$2:$A$4,Calibration!$B$2:$B$4,C15)</f>
        <v>430.42538929463433</v>
      </c>
      <c r="K15" s="2">
        <f>TREND(Calibration!$A$2:$A$4,Calibration!$C$2:$C$4,E15)</f>
        <v>572.14780814425387</v>
      </c>
      <c r="L15" s="2">
        <f>TREND(Calibration!$A$2:$A$4,Calibration!$D$2:$D$4,G15)</f>
        <v>624.61077482803807</v>
      </c>
    </row>
    <row r="16" spans="1:14" x14ac:dyDescent="0.25">
      <c r="A16">
        <v>70098</v>
      </c>
      <c r="B16">
        <v>15.222000120000001</v>
      </c>
      <c r="C16">
        <v>0.67449999000000005</v>
      </c>
      <c r="D16">
        <v>794.77801513999998</v>
      </c>
      <c r="E16">
        <v>1.46570003</v>
      </c>
      <c r="F16">
        <v>1370.4439697299999</v>
      </c>
      <c r="G16">
        <v>1.6162999899999999</v>
      </c>
      <c r="H16">
        <v>9.9000003020963209E+37</v>
      </c>
      <c r="J16" s="2">
        <f>TREND(Calibration!$A$2:$A$4,Calibration!$B$2:$B$4,C16)</f>
        <v>430.42538929463433</v>
      </c>
      <c r="K16" s="2">
        <f>TREND(Calibration!$A$2:$A$4,Calibration!$C$2:$C$4,E16)</f>
        <v>573.24017692889595</v>
      </c>
      <c r="L16" s="2">
        <f>TREND(Calibration!$A$2:$A$4,Calibration!$D$2:$D$4,G16)</f>
        <v>625.27036952995024</v>
      </c>
    </row>
    <row r="17" spans="1:12" x14ac:dyDescent="0.25">
      <c r="A17">
        <v>75098</v>
      </c>
      <c r="B17">
        <v>15.277999879999999</v>
      </c>
      <c r="C17">
        <v>0.67339998000000001</v>
      </c>
      <c r="D17">
        <v>805.33898925999995</v>
      </c>
      <c r="E17">
        <v>1.48570001</v>
      </c>
      <c r="F17">
        <v>1143.86096191</v>
      </c>
      <c r="G17">
        <v>1.6227999900000001</v>
      </c>
      <c r="H17">
        <v>9.9000003020963209E+37</v>
      </c>
      <c r="J17" s="2">
        <f>TREND(Calibration!$A$2:$A$4,Calibration!$B$2:$B$4,C17)</f>
        <v>429.75067525131669</v>
      </c>
      <c r="K17" s="2">
        <f>TREND(Calibration!$A$2:$A$4,Calibration!$C$2:$C$4,E17)</f>
        <v>581.33187937205821</v>
      </c>
      <c r="L17" s="2">
        <f>TREND(Calibration!$A$2:$A$4,Calibration!$D$2:$D$4,G17)</f>
        <v>627.9499227648455</v>
      </c>
    </row>
    <row r="18" spans="1:12" x14ac:dyDescent="0.25">
      <c r="A18">
        <v>80099</v>
      </c>
      <c r="B18">
        <v>15.26799965</v>
      </c>
      <c r="C18">
        <v>0.67180002000000005</v>
      </c>
      <c r="D18">
        <v>892.54602050999995</v>
      </c>
      <c r="E18">
        <v>1.4673000599999999</v>
      </c>
      <c r="F18">
        <v>1118.00097656</v>
      </c>
      <c r="G18">
        <v>1.6270999900000001</v>
      </c>
      <c r="H18">
        <v>9.9000003020963209E+37</v>
      </c>
      <c r="J18" s="2">
        <f>TREND(Calibration!$A$2:$A$4,Calibration!$B$2:$B$4,C18)</f>
        <v>428.76930646308165</v>
      </c>
      <c r="K18" s="2">
        <f>TREND(Calibration!$A$2:$A$4,Calibration!$C$2:$C$4,E18)</f>
        <v>573.88752590925151</v>
      </c>
      <c r="L18" s="2">
        <f>TREND(Calibration!$A$2:$A$4,Calibration!$D$2:$D$4,G18)</f>
        <v>629.72255028946847</v>
      </c>
    </row>
    <row r="19" spans="1:12" x14ac:dyDescent="0.25">
      <c r="A19">
        <v>85099</v>
      </c>
      <c r="B19">
        <v>15.19200039</v>
      </c>
      <c r="C19">
        <v>0.66970003</v>
      </c>
      <c r="D19">
        <v>955.41998291000004</v>
      </c>
      <c r="E19">
        <v>1.46080005</v>
      </c>
      <c r="F19">
        <v>1359.2609863299999</v>
      </c>
      <c r="G19">
        <v>1.6276999700000001</v>
      </c>
      <c r="H19">
        <v>9.9000003020963209E+37</v>
      </c>
      <c r="J19" s="2">
        <f>TREND(Calibration!$A$2:$A$4,Calibration!$B$2:$B$4,C19)</f>
        <v>427.48123386026293</v>
      </c>
      <c r="K19" s="2">
        <f>TREND(Calibration!$A$2:$A$4,Calibration!$C$2:$C$4,E19)</f>
        <v>571.25771593956256</v>
      </c>
      <c r="L19" s="2">
        <f>TREND(Calibration!$A$2:$A$4,Calibration!$D$2:$D$4,G19)</f>
        <v>629.96988542021813</v>
      </c>
    </row>
    <row r="20" spans="1:12" x14ac:dyDescent="0.25">
      <c r="A20">
        <v>90099</v>
      </c>
      <c r="B20">
        <v>15.07800007</v>
      </c>
      <c r="C20">
        <v>0.66049999000000004</v>
      </c>
      <c r="D20">
        <v>933.48797606999995</v>
      </c>
      <c r="E20">
        <v>1.42680001</v>
      </c>
      <c r="F20">
        <v>1365.38793945</v>
      </c>
      <c r="G20">
        <v>1.62549996</v>
      </c>
      <c r="H20">
        <v>9.9000003020963209E+37</v>
      </c>
      <c r="J20" s="2">
        <f>TREND(Calibration!$A$2:$A$4,Calibration!$B$2:$B$4,C20)</f>
        <v>421.83819771778815</v>
      </c>
      <c r="K20" s="2">
        <f>TREND(Calibration!$A$2:$A$4,Calibration!$C$2:$C$4,E20)</f>
        <v>557.50179184685749</v>
      </c>
      <c r="L20" s="2">
        <f>TREND(Calibration!$A$2:$A$4,Calibration!$D$2:$D$4,G20)</f>
        <v>629.0629555875563</v>
      </c>
    </row>
    <row r="21" spans="1:12" x14ac:dyDescent="0.25">
      <c r="A21">
        <v>95099</v>
      </c>
      <c r="B21">
        <v>15.05500031</v>
      </c>
      <c r="C21">
        <v>0.66259997999999998</v>
      </c>
      <c r="D21">
        <v>332.09201050000001</v>
      </c>
      <c r="E21">
        <v>1.3501000400000001</v>
      </c>
      <c r="F21">
        <v>9.9000003020963209E+37</v>
      </c>
      <c r="G21">
        <v>1.6315000099999999</v>
      </c>
      <c r="H21">
        <v>1299.3940429700001</v>
      </c>
      <c r="J21" s="2">
        <f>TREND(Calibration!$A$2:$A$4,Calibration!$B$2:$B$4,C21)</f>
        <v>423.12627032060675</v>
      </c>
      <c r="K21" s="2">
        <f>TREND(Calibration!$A$2:$A$4,Calibration!$C$2:$C$4,E21)</f>
        <v>526.4700940831857</v>
      </c>
      <c r="L21" s="2">
        <f>TREND(Calibration!$A$2:$A$4,Calibration!$D$2:$D$4,G21)</f>
        <v>631.53640995479202</v>
      </c>
    </row>
    <row r="22" spans="1:12" x14ac:dyDescent="0.25">
      <c r="A22">
        <v>100098</v>
      </c>
      <c r="B22">
        <v>15.06000042</v>
      </c>
      <c r="C22">
        <v>0.65670002000000005</v>
      </c>
      <c r="D22">
        <v>1371.8769531200001</v>
      </c>
      <c r="E22">
        <v>1.5402</v>
      </c>
      <c r="F22">
        <v>1099.1779785199999</v>
      </c>
      <c r="G22">
        <v>1.625</v>
      </c>
      <c r="H22">
        <v>9.9000003020963209E+37</v>
      </c>
      <c r="J22" s="2">
        <f>TREND(Calibration!$A$2:$A$4,Calibration!$B$2:$B$4,C22)</f>
        <v>419.5074069766261</v>
      </c>
      <c r="K22" s="2">
        <f>TREND(Calibration!$A$2:$A$4,Calibration!$C$2:$C$4,E22)</f>
        <v>603.38178653373177</v>
      </c>
      <c r="L22" s="2">
        <f>TREND(Calibration!$A$2:$A$4,Calibration!$D$2:$D$4,G22)</f>
        <v>628.85685259750733</v>
      </c>
    </row>
    <row r="23" spans="1:12" x14ac:dyDescent="0.25">
      <c r="A23">
        <v>105099</v>
      </c>
      <c r="B23">
        <v>15.13399982</v>
      </c>
      <c r="C23">
        <v>0.64700000999999996</v>
      </c>
      <c r="D23">
        <v>765.40301513999998</v>
      </c>
      <c r="E23">
        <v>1.4673000599999999</v>
      </c>
      <c r="F23">
        <v>949.71697998000002</v>
      </c>
      <c r="G23">
        <v>1.63419998</v>
      </c>
      <c r="H23">
        <v>9.9000003020963209E+37</v>
      </c>
      <c r="J23" s="2">
        <f>TREND(Calibration!$A$2:$A$4,Calibration!$B$2:$B$4,C23)</f>
        <v>413.5577038218172</v>
      </c>
      <c r="K23" s="2">
        <f>TREND(Calibration!$A$2:$A$4,Calibration!$C$2:$C$4,E23)</f>
        <v>573.88752590925151</v>
      </c>
      <c r="L23" s="2">
        <f>TREND(Calibration!$A$2:$A$4,Calibration!$D$2:$D$4,G23)</f>
        <v>632.64944277750283</v>
      </c>
    </row>
    <row r="24" spans="1:12" x14ac:dyDescent="0.25">
      <c r="A24">
        <v>110100</v>
      </c>
      <c r="B24">
        <v>15.15699959</v>
      </c>
      <c r="C24">
        <v>0.64429997999999999</v>
      </c>
      <c r="D24">
        <v>871.17297363</v>
      </c>
      <c r="E24">
        <v>1.5634000299999999</v>
      </c>
      <c r="F24">
        <v>727.30297852000001</v>
      </c>
      <c r="G24">
        <v>1.6368999500000001</v>
      </c>
      <c r="H24">
        <v>9.9000003020963209E+37</v>
      </c>
      <c r="J24" s="2">
        <f>TREND(Calibration!$A$2:$A$4,Calibration!$B$2:$B$4,C24)</f>
        <v>411.90158418801497</v>
      </c>
      <c r="K24" s="2">
        <f>TREND(Calibration!$A$2:$A$4,Calibration!$C$2:$C$4,E24)</f>
        <v>612.76818289175003</v>
      </c>
      <c r="L24" s="2">
        <f>TREND(Calibration!$A$2:$A$4,Calibration!$D$2:$D$4,G24)</f>
        <v>633.76247560021363</v>
      </c>
    </row>
    <row r="25" spans="1:12" x14ac:dyDescent="0.25">
      <c r="A25">
        <v>115100</v>
      </c>
      <c r="B25">
        <v>15.178999900000001</v>
      </c>
      <c r="C25">
        <v>0.64700000999999996</v>
      </c>
      <c r="D25">
        <v>599.72497558999999</v>
      </c>
      <c r="E25">
        <v>1.5132000400000001</v>
      </c>
      <c r="F25">
        <v>1103.6169433600001</v>
      </c>
      <c r="G25">
        <v>1.6297999599999999</v>
      </c>
      <c r="H25">
        <v>9.9000003020963209E+37</v>
      </c>
      <c r="J25" s="2">
        <f>TREND(Calibration!$A$2:$A$4,Calibration!$B$2:$B$4,C25)</f>
        <v>413.5577038218172</v>
      </c>
      <c r="K25" s="2">
        <f>TREND(Calibration!$A$2:$A$4,Calibration!$C$2:$C$4,E25)</f>
        <v>592.45799349507433</v>
      </c>
      <c r="L25" s="2">
        <f>TREND(Calibration!$A$2:$A$4,Calibration!$D$2:$D$4,G25)</f>
        <v>630.83558311217928</v>
      </c>
    </row>
    <row r="26" spans="1:12" x14ac:dyDescent="0.25">
      <c r="A26">
        <v>120100</v>
      </c>
      <c r="B26">
        <v>15.10999966</v>
      </c>
      <c r="C26">
        <v>0.65240001999999997</v>
      </c>
      <c r="D26">
        <v>1127.5350341799999</v>
      </c>
      <c r="E26">
        <v>1.4678000200000001</v>
      </c>
      <c r="F26">
        <v>870.64202881000006</v>
      </c>
      <c r="G26">
        <v>1.64769995</v>
      </c>
      <c r="H26">
        <v>9.9000003020963209E+37</v>
      </c>
      <c r="J26" s="2">
        <f>TREND(Calibration!$A$2:$A$4,Calibration!$B$2:$B$4,C26)</f>
        <v>416.86991242088044</v>
      </c>
      <c r="K26" s="2">
        <f>TREND(Calibration!$A$2:$A$4,Calibration!$C$2:$C$4,E26)</f>
        <v>574.08980248920227</v>
      </c>
      <c r="L26" s="2">
        <f>TREND(Calibration!$A$2:$A$4,Calibration!$D$2:$D$4,G26)</f>
        <v>638.21465635973186</v>
      </c>
    </row>
    <row r="27" spans="1:12" x14ac:dyDescent="0.25">
      <c r="A27">
        <v>125100</v>
      </c>
      <c r="B27">
        <v>14.98700047</v>
      </c>
      <c r="C27">
        <v>0.65780002000000004</v>
      </c>
      <c r="D27">
        <v>965.28900146000001</v>
      </c>
      <c r="E27">
        <v>1.5596000000000001</v>
      </c>
      <c r="F27">
        <v>9.9000003020963209E+37</v>
      </c>
      <c r="G27">
        <v>1.6492999800000001</v>
      </c>
      <c r="H27">
        <v>9.9000003020963209E+37</v>
      </c>
      <c r="J27" s="2">
        <f>TREND(Calibration!$A$2:$A$4,Calibration!$B$2:$B$4,C27)</f>
        <v>420.18211488623547</v>
      </c>
      <c r="K27" s="2">
        <f>TREND(Calibration!$A$2:$A$4,Calibration!$C$2:$C$4,E27)</f>
        <v>611.23074575255851</v>
      </c>
      <c r="L27" s="2">
        <f>TREND(Calibration!$A$2:$A$4,Calibration!$D$2:$D$4,G27)</f>
        <v>638.87425106164403</v>
      </c>
    </row>
    <row r="28" spans="1:12" x14ac:dyDescent="0.25">
      <c r="A28">
        <v>130135</v>
      </c>
      <c r="B28">
        <v>14.902000429999999</v>
      </c>
      <c r="C28">
        <v>0.64529996999999995</v>
      </c>
      <c r="D28">
        <v>9.9000003020963209E+37</v>
      </c>
      <c r="E28">
        <v>1.62609994</v>
      </c>
      <c r="F28">
        <v>902.05798340000001</v>
      </c>
      <c r="G28">
        <v>1.6454999400000001</v>
      </c>
      <c r="H28">
        <v>9.9000003020963209E+37</v>
      </c>
      <c r="J28" s="2">
        <f>TREND(Calibration!$A$2:$A$4,Calibration!$B$2:$B$4,C28)</f>
        <v>412.51494888122426</v>
      </c>
      <c r="K28" s="2">
        <f>TREND(Calibration!$A$2:$A$4,Calibration!$C$2:$C$4,E28)</f>
        <v>638.13565900587935</v>
      </c>
      <c r="L28" s="2">
        <f>TREND(Calibration!$A$2:$A$4,Calibration!$D$2:$D$4,G28)</f>
        <v>637.30772652707003</v>
      </c>
    </row>
    <row r="29" spans="1:12" x14ac:dyDescent="0.25">
      <c r="A29">
        <v>135101</v>
      </c>
      <c r="B29">
        <v>14.82600021</v>
      </c>
      <c r="C29">
        <v>0.65240001999999997</v>
      </c>
      <c r="D29">
        <v>771.08801270000004</v>
      </c>
      <c r="E29">
        <v>1.5726000099999999</v>
      </c>
      <c r="F29">
        <v>1029.94799805</v>
      </c>
      <c r="G29">
        <v>1.64279997</v>
      </c>
      <c r="H29">
        <v>9.9000003020963209E+37</v>
      </c>
      <c r="J29" s="2">
        <f>TREND(Calibration!$A$2:$A$4,Calibration!$B$2:$B$4,C29)</f>
        <v>416.86991242088044</v>
      </c>
      <c r="K29" s="2">
        <f>TREND(Calibration!$A$2:$A$4,Calibration!$C$2:$C$4,E29)</f>
        <v>616.49036164608106</v>
      </c>
      <c r="L29" s="2">
        <f>TREND(Calibration!$A$2:$A$4,Calibration!$D$2:$D$4,G29)</f>
        <v>636.19469370435922</v>
      </c>
    </row>
    <row r="30" spans="1:12" x14ac:dyDescent="0.25">
      <c r="A30">
        <v>140101</v>
      </c>
      <c r="B30">
        <v>14.70400047</v>
      </c>
      <c r="C30">
        <v>0.65399998000000004</v>
      </c>
      <c r="D30">
        <v>665.12701416000004</v>
      </c>
      <c r="E30">
        <v>1.55209994</v>
      </c>
      <c r="F30">
        <v>1009.28497314</v>
      </c>
      <c r="G30">
        <v>1.63629997</v>
      </c>
      <c r="H30">
        <v>9.9000003020963209E+37</v>
      </c>
      <c r="J30" s="2">
        <f>TREND(Calibration!$A$2:$A$4,Calibration!$B$2:$B$4,C30)</f>
        <v>417.85128120911554</v>
      </c>
      <c r="K30" s="2">
        <f>TREND(Calibration!$A$2:$A$4,Calibration!$C$2:$C$4,E30)</f>
        <v>608.19633002684952</v>
      </c>
      <c r="L30" s="2">
        <f>TREND(Calibration!$A$2:$A$4,Calibration!$D$2:$D$4,G30)</f>
        <v>633.51514046946409</v>
      </c>
    </row>
    <row r="31" spans="1:12" x14ac:dyDescent="0.25">
      <c r="A31">
        <v>145101</v>
      </c>
      <c r="B31">
        <v>14.55500031</v>
      </c>
      <c r="C31">
        <v>0.64859997999999996</v>
      </c>
      <c r="D31">
        <v>9.9000003020963209E+37</v>
      </c>
      <c r="E31">
        <v>1.51479995</v>
      </c>
      <c r="F31">
        <v>669.26800536999997</v>
      </c>
      <c r="G31">
        <v>1.6454999400000001</v>
      </c>
      <c r="H31">
        <v>9.9000003020963209E+37</v>
      </c>
      <c r="J31" s="2">
        <f>TREND(Calibration!$A$2:$A$4,Calibration!$B$2:$B$4,C31)</f>
        <v>414.53907874376057</v>
      </c>
      <c r="K31" s="2">
        <f>TREND(Calibration!$A$2:$A$4,Calibration!$C$2:$C$4,E31)</f>
        <v>593.10529392516673</v>
      </c>
      <c r="L31" s="2">
        <f>TREND(Calibration!$A$2:$A$4,Calibration!$D$2:$D$4,G31)</f>
        <v>637.30772652707003</v>
      </c>
    </row>
    <row r="32" spans="1:12" x14ac:dyDescent="0.25">
      <c r="A32">
        <v>150101</v>
      </c>
      <c r="B32">
        <v>14.574000359999999</v>
      </c>
      <c r="C32">
        <v>0.64749997999999997</v>
      </c>
      <c r="D32">
        <v>666.52801513999998</v>
      </c>
      <c r="E32">
        <v>1.57210004</v>
      </c>
      <c r="F32">
        <v>917.02697753999996</v>
      </c>
      <c r="G32">
        <v>1.65470004</v>
      </c>
      <c r="H32">
        <v>9.9000003020963209E+37</v>
      </c>
      <c r="J32" s="2">
        <f>TREND(Calibration!$A$2:$A$4,Calibration!$B$2:$B$4,C32)</f>
        <v>413.8643708341512</v>
      </c>
      <c r="K32" s="2">
        <f>TREND(Calibration!$A$2:$A$4,Calibration!$C$2:$C$4,E32)</f>
        <v>616.28808102027506</v>
      </c>
      <c r="L32" s="2">
        <f>TREND(Calibration!$A$2:$A$4,Calibration!$D$2:$D$4,G32)</f>
        <v>641.10036617574065</v>
      </c>
    </row>
    <row r="33" spans="1:12" x14ac:dyDescent="0.25">
      <c r="A33">
        <v>155101</v>
      </c>
      <c r="B33">
        <v>14.538999560000001</v>
      </c>
      <c r="C33">
        <v>0.64800000000000002</v>
      </c>
      <c r="D33">
        <v>623.19000243999994</v>
      </c>
      <c r="E33">
        <v>1.56939995</v>
      </c>
      <c r="F33">
        <v>869.83502196999996</v>
      </c>
      <c r="G33">
        <v>1.6525000299999999</v>
      </c>
      <c r="H33">
        <v>9.9000003020963209E+37</v>
      </c>
      <c r="J33" s="2">
        <f>TREND(Calibration!$A$2:$A$4,Calibration!$B$2:$B$4,C33)</f>
        <v>414.17106851502655</v>
      </c>
      <c r="K33" s="2">
        <f>TREND(Calibration!$A$2:$A$4,Calibration!$C$2:$C$4,E33)</f>
        <v>615.19566368536982</v>
      </c>
      <c r="L33" s="2">
        <f>TREND(Calibration!$A$2:$A$4,Calibration!$D$2:$D$4,G33)</f>
        <v>640.19343634307882</v>
      </c>
    </row>
    <row r="34" spans="1:12" x14ac:dyDescent="0.25">
      <c r="A34">
        <v>160100</v>
      </c>
      <c r="B34">
        <v>14.52099991</v>
      </c>
      <c r="C34">
        <v>0.64859997999999996</v>
      </c>
      <c r="D34">
        <v>750.23199463000003</v>
      </c>
      <c r="E34">
        <v>1.6270999900000001</v>
      </c>
      <c r="F34">
        <v>879.21398925999995</v>
      </c>
      <c r="G34">
        <v>1.6449999799999999</v>
      </c>
      <c r="H34">
        <v>9.9000003020963209E+37</v>
      </c>
      <c r="J34" s="2">
        <f>TREND(Calibration!$A$2:$A$4,Calibration!$B$2:$B$4,C34)</f>
        <v>414.53907874376057</v>
      </c>
      <c r="K34" s="2">
        <f>TREND(Calibration!$A$2:$A$4,Calibration!$C$2:$C$4,E34)</f>
        <v>638.54026476189927</v>
      </c>
      <c r="L34" s="2">
        <f>TREND(Calibration!$A$2:$A$4,Calibration!$D$2:$D$4,G34)</f>
        <v>637.10162353702106</v>
      </c>
    </row>
    <row r="35" spans="1:12" x14ac:dyDescent="0.25">
      <c r="A35">
        <v>165102</v>
      </c>
      <c r="B35">
        <v>14.49800014</v>
      </c>
      <c r="C35">
        <v>0.65020001000000005</v>
      </c>
      <c r="D35">
        <v>583.20800781000003</v>
      </c>
      <c r="E35">
        <v>1.6227999900000001</v>
      </c>
      <c r="F35">
        <v>773.50799560999997</v>
      </c>
      <c r="G35">
        <v>1.65090001</v>
      </c>
      <c r="H35">
        <v>9.9000003020963209E+37</v>
      </c>
      <c r="J35" s="2">
        <f>TREND(Calibration!$A$2:$A$4,Calibration!$B$2:$B$4,C35)</f>
        <v>415.52049046795355</v>
      </c>
      <c r="K35" s="2">
        <f>TREND(Calibration!$A$2:$A$4,Calibration!$C$2:$C$4,E35)</f>
        <v>636.80054699690163</v>
      </c>
      <c r="L35" s="2">
        <f>TREND(Calibration!$A$2:$A$4,Calibration!$D$2:$D$4,G35)</f>
        <v>639.5338457635562</v>
      </c>
    </row>
    <row r="36" spans="1:12" x14ac:dyDescent="0.25">
      <c r="A36">
        <v>170102</v>
      </c>
      <c r="B36">
        <v>14.505000109999999</v>
      </c>
      <c r="C36">
        <v>0.65069997000000002</v>
      </c>
      <c r="D36">
        <v>1072.9959716799999</v>
      </c>
      <c r="E36">
        <v>1.5456000599999999</v>
      </c>
      <c r="F36">
        <v>721.50701904000005</v>
      </c>
      <c r="G36">
        <v>1.6708999899999999</v>
      </c>
      <c r="H36">
        <v>9.9000003020963209E+37</v>
      </c>
      <c r="J36" s="2">
        <f>TREND(Calibration!$A$2:$A$4,Calibration!$B$2:$B$4,C36)</f>
        <v>415.82715134657923</v>
      </c>
      <c r="K36" s="2">
        <f>TREND(Calibration!$A$2:$A$4,Calibration!$C$2:$C$4,E36)</f>
        <v>605.56657265327897</v>
      </c>
      <c r="L36" s="2">
        <f>TREND(Calibration!$A$2:$A$4,Calibration!$D$2:$D$4,G36)</f>
        <v>647.77861670306993</v>
      </c>
    </row>
    <row r="37" spans="1:12" x14ac:dyDescent="0.25">
      <c r="A37">
        <v>175101</v>
      </c>
      <c r="B37">
        <v>14.458999629999999</v>
      </c>
      <c r="C37">
        <v>0.64700000999999996</v>
      </c>
      <c r="D37">
        <v>1204.8430175799999</v>
      </c>
      <c r="E37">
        <v>1.5542000499999999</v>
      </c>
      <c r="F37">
        <v>819.63397216999999</v>
      </c>
      <c r="G37">
        <v>1.6698000399999999</v>
      </c>
      <c r="H37">
        <v>9.9000003020963209E+37</v>
      </c>
      <c r="J37" s="2">
        <f>TREND(Calibration!$A$2:$A$4,Calibration!$B$2:$B$4,C37)</f>
        <v>413.5577038218172</v>
      </c>
      <c r="K37" s="2">
        <f>TREND(Calibration!$A$2:$A$4,Calibration!$C$2:$C$4,E37)</f>
        <v>609.04600413741912</v>
      </c>
      <c r="L37" s="2">
        <f>TREND(Calibration!$A$2:$A$4,Calibration!$D$2:$D$4,G37)</f>
        <v>647.32517445988174</v>
      </c>
    </row>
    <row r="38" spans="1:12" x14ac:dyDescent="0.25">
      <c r="A38">
        <v>180102</v>
      </c>
      <c r="B38">
        <v>14.385000229999999</v>
      </c>
      <c r="C38">
        <v>0.64749997999999997</v>
      </c>
      <c r="D38">
        <v>1108.5970459</v>
      </c>
      <c r="E38">
        <v>1.54830003</v>
      </c>
      <c r="F38">
        <v>836.40399170000001</v>
      </c>
      <c r="G38">
        <v>1.6660000100000001</v>
      </c>
      <c r="H38">
        <v>1212.1369628899999</v>
      </c>
      <c r="J38" s="2">
        <f>TREND(Calibration!$A$2:$A$4,Calibration!$B$2:$B$4,C38)</f>
        <v>413.8643708341512</v>
      </c>
      <c r="K38" s="2">
        <f>TREND(Calibration!$A$2:$A$4,Calibration!$C$2:$C$4,E38)</f>
        <v>606.65894143792104</v>
      </c>
      <c r="L38" s="2">
        <f>TREND(Calibration!$A$2:$A$4,Calibration!$D$2:$D$4,G38)</f>
        <v>645.75865404769741</v>
      </c>
    </row>
    <row r="39" spans="1:12" x14ac:dyDescent="0.25">
      <c r="A39">
        <v>185101</v>
      </c>
      <c r="B39">
        <v>14.303999900000001</v>
      </c>
      <c r="C39">
        <v>0.65069997000000002</v>
      </c>
      <c r="D39">
        <v>1015.309021</v>
      </c>
      <c r="E39">
        <v>1.49319994</v>
      </c>
      <c r="F39">
        <v>895.91998291000004</v>
      </c>
      <c r="G39">
        <v>1.6584999600000001</v>
      </c>
      <c r="H39">
        <v>1152.1269531200001</v>
      </c>
      <c r="J39" s="2">
        <f>TREND(Calibration!$A$2:$A$4,Calibration!$B$2:$B$4,C39)</f>
        <v>415.82715134657923</v>
      </c>
      <c r="K39" s="2">
        <f>TREND(Calibration!$A$2:$A$4,Calibration!$C$2:$C$4,E39)</f>
        <v>584.3662425016488</v>
      </c>
      <c r="L39" s="2">
        <f>TREND(Calibration!$A$2:$A$4,Calibration!$D$2:$D$4,G39)</f>
        <v>642.66684124163964</v>
      </c>
    </row>
    <row r="40" spans="1:12" x14ac:dyDescent="0.25">
      <c r="A40">
        <v>190102</v>
      </c>
      <c r="B40">
        <v>14.244999890000001</v>
      </c>
      <c r="C40">
        <v>0.64859997999999996</v>
      </c>
      <c r="D40">
        <v>9.9000003020963209E+37</v>
      </c>
      <c r="E40">
        <v>1.4576</v>
      </c>
      <c r="F40">
        <v>591.75402831999997</v>
      </c>
      <c r="G40">
        <v>1.66009998</v>
      </c>
      <c r="H40">
        <v>9.9000003020963209E+37</v>
      </c>
      <c r="J40" s="2">
        <f>TREND(Calibration!$A$2:$A$4,Calibration!$B$2:$B$4,C40)</f>
        <v>414.53907874376057</v>
      </c>
      <c r="K40" s="2">
        <f>TREND(Calibration!$A$2:$A$4,Calibration!$C$2:$C$4,E40)</f>
        <v>569.96302202470656</v>
      </c>
      <c r="L40" s="2">
        <f>TREND(Calibration!$A$2:$A$4,Calibration!$D$2:$D$4,G40)</f>
        <v>643.32643182116215</v>
      </c>
    </row>
    <row r="41" spans="1:12" x14ac:dyDescent="0.25">
      <c r="A41">
        <v>195102</v>
      </c>
      <c r="B41">
        <v>14.222999570000001</v>
      </c>
      <c r="C41">
        <v>0.65289998000000005</v>
      </c>
      <c r="D41">
        <v>621.07501220999995</v>
      </c>
      <c r="E41">
        <v>1.42250001</v>
      </c>
      <c r="F41">
        <v>1073.1180419899999</v>
      </c>
      <c r="G41">
        <v>1.65310001</v>
      </c>
      <c r="H41">
        <v>1302.11096191</v>
      </c>
      <c r="J41" s="2">
        <f>TREND(Calibration!$A$2:$A$4,Calibration!$B$2:$B$4,C41)</f>
        <v>417.17657329950623</v>
      </c>
      <c r="K41" s="2">
        <f>TREND(Calibration!$A$2:$A$4,Calibration!$C$2:$C$4,E41)</f>
        <v>555.76207408185985</v>
      </c>
      <c r="L41" s="2">
        <f>TREND(Calibration!$A$2:$A$4,Calibration!$D$2:$D$4,G41)</f>
        <v>640.44077147382848</v>
      </c>
    </row>
    <row r="42" spans="1:12" x14ac:dyDescent="0.25">
      <c r="A42">
        <v>200102</v>
      </c>
      <c r="B42">
        <v>14.17700005</v>
      </c>
      <c r="C42">
        <v>0.65020001000000005</v>
      </c>
      <c r="D42">
        <v>724.21899413999995</v>
      </c>
      <c r="E42">
        <v>1.4613000199999999</v>
      </c>
      <c r="F42">
        <v>877.86499022999999</v>
      </c>
      <c r="G42">
        <v>1.6411999500000001</v>
      </c>
      <c r="H42">
        <v>9.9000003020963209E+37</v>
      </c>
      <c r="J42" s="2">
        <f>TREND(Calibration!$A$2:$A$4,Calibration!$B$2:$B$4,C42)</f>
        <v>415.52049046795355</v>
      </c>
      <c r="K42" s="2">
        <f>TREND(Calibration!$A$2:$A$4,Calibration!$C$2:$C$4,E42)</f>
        <v>571.45999656536856</v>
      </c>
      <c r="L42" s="2">
        <f>TREND(Calibration!$A$2:$A$4,Calibration!$D$2:$D$4,G42)</f>
        <v>635.53510312483661</v>
      </c>
    </row>
    <row r="43" spans="1:12" x14ac:dyDescent="0.25">
      <c r="A43">
        <v>205102</v>
      </c>
      <c r="B43">
        <v>14.15100002</v>
      </c>
      <c r="C43">
        <v>0.65069997000000002</v>
      </c>
      <c r="D43">
        <v>713.82897949000005</v>
      </c>
      <c r="E43">
        <v>1.42999995</v>
      </c>
      <c r="F43">
        <v>1341.58105469</v>
      </c>
      <c r="G43">
        <v>1.63629997</v>
      </c>
      <c r="H43">
        <v>9.9000003020963209E+37</v>
      </c>
      <c r="J43" s="2">
        <f>TREND(Calibration!$A$2:$A$4,Calibration!$B$2:$B$4,C43)</f>
        <v>415.82715134657923</v>
      </c>
      <c r="K43" s="2">
        <f>TREND(Calibration!$A$2:$A$4,Calibration!$C$2:$C$4,E43)</f>
        <v>558.79644125730556</v>
      </c>
      <c r="L43" s="2">
        <f>TREND(Calibration!$A$2:$A$4,Calibration!$D$2:$D$4,G43)</f>
        <v>633.51514046946409</v>
      </c>
    </row>
    <row r="44" spans="1:12" x14ac:dyDescent="0.25">
      <c r="A44">
        <v>210103</v>
      </c>
      <c r="B44">
        <v>14.22900009</v>
      </c>
      <c r="C44">
        <v>0.65240001999999997</v>
      </c>
      <c r="D44">
        <v>182.89900208</v>
      </c>
      <c r="E44">
        <v>1.4068000300000001</v>
      </c>
      <c r="F44">
        <v>9.9000003020963209E+37</v>
      </c>
      <c r="G44">
        <v>1.6368999500000001</v>
      </c>
      <c r="H44">
        <v>953.82202147999999</v>
      </c>
      <c r="J44" s="2">
        <f>TREND(Calibration!$A$2:$A$4,Calibration!$B$2:$B$4,C44)</f>
        <v>416.86991242088044</v>
      </c>
      <c r="K44" s="2">
        <f>TREND(Calibration!$A$2:$A$4,Calibration!$C$2:$C$4,E44)</f>
        <v>549.41008940369522</v>
      </c>
      <c r="L44" s="2">
        <f>TREND(Calibration!$A$2:$A$4,Calibration!$D$2:$D$4,G44)</f>
        <v>633.76247560021363</v>
      </c>
    </row>
    <row r="45" spans="1:12" x14ac:dyDescent="0.25">
      <c r="A45">
        <v>215102</v>
      </c>
      <c r="B45">
        <v>14.192999840000001</v>
      </c>
      <c r="C45">
        <v>0.64910000999999995</v>
      </c>
      <c r="D45">
        <v>1219.5749511700001</v>
      </c>
      <c r="E45">
        <v>1.3987000000000001</v>
      </c>
      <c r="F45">
        <v>1164.2829589800001</v>
      </c>
      <c r="G45">
        <v>1.65310001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546.13293449950584</v>
      </c>
      <c r="L45" s="2">
        <f>TREND(Calibration!$A$2:$A$4,Calibration!$D$2:$D$4,G45)</f>
        <v>640.44077147382848</v>
      </c>
    </row>
    <row r="46" spans="1:12" x14ac:dyDescent="0.25">
      <c r="A46">
        <v>220102</v>
      </c>
      <c r="B46">
        <v>14.18000031</v>
      </c>
      <c r="C46">
        <v>0.64969999</v>
      </c>
      <c r="D46">
        <v>532.53601074000005</v>
      </c>
      <c r="E46">
        <v>1.4025000299999999</v>
      </c>
      <c r="F46">
        <v>1261.1290283200001</v>
      </c>
      <c r="G46">
        <v>1.6482000400000001</v>
      </c>
      <c r="H46">
        <v>9.9000003020963209E+37</v>
      </c>
      <c r="J46" s="2">
        <f>TREND(Calibration!$A$2:$A$4,Calibration!$B$2:$B$4,C46)</f>
        <v>415.21379278707821</v>
      </c>
      <c r="K46" s="2">
        <f>TREND(Calibration!$A$2:$A$4,Calibration!$C$2:$C$4,E46)</f>
        <v>547.67037163869747</v>
      </c>
      <c r="L46" s="2">
        <f>TREND(Calibration!$A$2:$A$4,Calibration!$D$2:$D$4,G46)</f>
        <v>638.42081294084551</v>
      </c>
    </row>
    <row r="47" spans="1:12" x14ac:dyDescent="0.25">
      <c r="A47">
        <v>225103</v>
      </c>
      <c r="B47">
        <v>14.225999829999999</v>
      </c>
      <c r="C47">
        <v>0.65719998000000002</v>
      </c>
      <c r="D47">
        <v>138.60499573000001</v>
      </c>
      <c r="E47">
        <v>1.3964999899999999</v>
      </c>
      <c r="F47">
        <v>9.9000003020963209E+37</v>
      </c>
      <c r="G47">
        <v>1.6584999600000001</v>
      </c>
      <c r="H47">
        <v>969.58197021000001</v>
      </c>
      <c r="J47" s="2">
        <f>TREND(Calibration!$A$2:$A$4,Calibration!$B$2:$B$4,C47)</f>
        <v>419.81406785525184</v>
      </c>
      <c r="K47" s="2">
        <f>TREND(Calibration!$A$2:$A$4,Calibration!$C$2:$C$4,E47)</f>
        <v>545.24284229481452</v>
      </c>
      <c r="L47" s="2">
        <f>TREND(Calibration!$A$2:$A$4,Calibration!$D$2:$D$4,G47)</f>
        <v>642.66684124163964</v>
      </c>
    </row>
    <row r="48" spans="1:12" x14ac:dyDescent="0.25">
      <c r="A48">
        <v>230102</v>
      </c>
      <c r="B48">
        <v>14.222999570000001</v>
      </c>
      <c r="C48">
        <v>0.65829998000000001</v>
      </c>
      <c r="D48">
        <v>1165.7530517600001</v>
      </c>
      <c r="E48">
        <v>1.3852000200000001</v>
      </c>
      <c r="F48">
        <v>1082.1879882799999</v>
      </c>
      <c r="G48">
        <v>1.6513999699999999</v>
      </c>
      <c r="H48">
        <v>9.9000003020963209E+37</v>
      </c>
      <c r="J48" s="2">
        <f>TREND(Calibration!$A$2:$A$4,Calibration!$B$2:$B$4,C48)</f>
        <v>420.48877576486115</v>
      </c>
      <c r="K48" s="2">
        <f>TREND(Calibration!$A$2:$A$4,Calibration!$C$2:$C$4,E48)</f>
        <v>540.67103798017718</v>
      </c>
      <c r="L48" s="2">
        <f>TREND(Calibration!$A$2:$A$4,Calibration!$D$2:$D$4,G48)</f>
        <v>639.73994875360518</v>
      </c>
    </row>
    <row r="49" spans="1:12" x14ac:dyDescent="0.25">
      <c r="A49">
        <v>235102</v>
      </c>
      <c r="B49">
        <v>14.26500034</v>
      </c>
      <c r="C49">
        <v>0.66420000999999995</v>
      </c>
      <c r="D49">
        <v>421.95800781000003</v>
      </c>
      <c r="E49">
        <v>1.3684999900000001</v>
      </c>
      <c r="F49">
        <v>9.9000003020963209E+37</v>
      </c>
      <c r="G49">
        <v>1.6449999799999999</v>
      </c>
      <c r="H49">
        <v>9.9000003020963209E+37</v>
      </c>
      <c r="J49" s="2">
        <f>TREND(Calibration!$A$2:$A$4,Calibration!$B$2:$B$4,C49)</f>
        <v>424.10768204479967</v>
      </c>
      <c r="K49" s="2">
        <f>TREND(Calibration!$A$2:$A$4,Calibration!$C$2:$C$4,E49)</f>
        <v>533.91444754599252</v>
      </c>
      <c r="L49" s="2">
        <f>TREND(Calibration!$A$2:$A$4,Calibration!$D$2:$D$4,G49)</f>
        <v>637.10162353702106</v>
      </c>
    </row>
    <row r="50" spans="1:12" x14ac:dyDescent="0.25">
      <c r="A50">
        <v>240103</v>
      </c>
      <c r="B50">
        <v>14.34599972</v>
      </c>
      <c r="C50">
        <v>0.66589999</v>
      </c>
      <c r="D50">
        <v>244.1499939</v>
      </c>
      <c r="E50">
        <v>1.38740003</v>
      </c>
      <c r="F50">
        <v>9.9000003020963209E+37</v>
      </c>
      <c r="G50">
        <v>1.6390000600000001</v>
      </c>
      <c r="H50">
        <v>916.91998291000004</v>
      </c>
      <c r="J50" s="2">
        <f>TREND(Calibration!$A$2:$A$4,Calibration!$B$2:$B$4,C50)</f>
        <v>425.15040018314306</v>
      </c>
      <c r="K50" s="2">
        <f>TREND(Calibration!$A$2:$A$4,Calibration!$C$2:$C$4,E50)</f>
        <v>541.56113018486838</v>
      </c>
      <c r="L50" s="2">
        <f>TREND(Calibration!$A$2:$A$4,Calibration!$D$2:$D$4,G50)</f>
        <v>634.62822276084989</v>
      </c>
    </row>
    <row r="51" spans="1:12" x14ac:dyDescent="0.25">
      <c r="A51">
        <v>245102</v>
      </c>
      <c r="B51">
        <v>14.286999700000001</v>
      </c>
      <c r="C51">
        <v>0.66700000000000004</v>
      </c>
      <c r="D51">
        <v>995.10498046999999</v>
      </c>
      <c r="E51">
        <v>1.4003000299999999</v>
      </c>
      <c r="F51">
        <v>9.9000003020963209E+37</v>
      </c>
      <c r="G51">
        <v>1.6390000600000001</v>
      </c>
      <c r="H51">
        <v>9.9000003020963209E+37</v>
      </c>
      <c r="J51" s="2">
        <f>TREND(Calibration!$A$2:$A$4,Calibration!$B$2:$B$4,C51)</f>
        <v>425.8251142264607</v>
      </c>
      <c r="K51" s="2">
        <f>TREND(Calibration!$A$2:$A$4,Calibration!$C$2:$C$4,E51)</f>
        <v>546.7802834798614</v>
      </c>
      <c r="L51" s="2">
        <f>TREND(Calibration!$A$2:$A$4,Calibration!$D$2:$D$4,G51)</f>
        <v>634.62822276084989</v>
      </c>
    </row>
    <row r="52" spans="1:12" x14ac:dyDescent="0.25">
      <c r="A52">
        <v>250102</v>
      </c>
      <c r="B52">
        <v>14.260999679999999</v>
      </c>
      <c r="C52">
        <v>0.66970003</v>
      </c>
      <c r="D52">
        <v>537.18902588000003</v>
      </c>
      <c r="E52">
        <v>1.41330004</v>
      </c>
      <c r="F52">
        <v>9.9000003020963209E+37</v>
      </c>
      <c r="G52">
        <v>1.63849998</v>
      </c>
      <c r="H52">
        <v>9.9000003020963209E+37</v>
      </c>
      <c r="J52" s="2">
        <f>TREND(Calibration!$A$2:$A$4,Calibration!$B$2:$B$4,C52)</f>
        <v>427.48123386026293</v>
      </c>
      <c r="K52" s="2">
        <f>TREND(Calibration!$A$2:$A$4,Calibration!$C$2:$C$4,E52)</f>
        <v>552.03989937338406</v>
      </c>
      <c r="L52" s="2">
        <f>TREND(Calibration!$A$2:$A$4,Calibration!$D$2:$D$4,G52)</f>
        <v>634.4220703021258</v>
      </c>
    </row>
    <row r="53" spans="1:12" x14ac:dyDescent="0.25">
      <c r="A53">
        <v>255103</v>
      </c>
      <c r="B53">
        <v>14.22900009</v>
      </c>
      <c r="C53">
        <v>0.66589999</v>
      </c>
      <c r="D53">
        <v>1346.85900879</v>
      </c>
      <c r="E53">
        <v>1.4229999799999999</v>
      </c>
      <c r="F53">
        <v>1072.23596191</v>
      </c>
      <c r="G53">
        <v>1.6390000600000001</v>
      </c>
      <c r="H53">
        <v>9.9000003020963209E+37</v>
      </c>
      <c r="J53" s="2">
        <f>TREND(Calibration!$A$2:$A$4,Calibration!$B$2:$B$4,C53)</f>
        <v>425.15040018314306</v>
      </c>
      <c r="K53" s="2">
        <f>TREND(Calibration!$A$2:$A$4,Calibration!$C$2:$C$4,E53)</f>
        <v>555.96435470766585</v>
      </c>
      <c r="L53" s="2">
        <f>TREND(Calibration!$A$2:$A$4,Calibration!$D$2:$D$4,G53)</f>
        <v>634.62822276084989</v>
      </c>
    </row>
    <row r="54" spans="1:12" x14ac:dyDescent="0.25">
      <c r="A54">
        <v>260103</v>
      </c>
      <c r="B54">
        <v>14.20600033</v>
      </c>
      <c r="C54">
        <v>0.67070001000000001</v>
      </c>
      <c r="D54">
        <v>337.18099976000002</v>
      </c>
      <c r="E54">
        <v>1.4397000099999999</v>
      </c>
      <c r="F54">
        <v>9.9000003020963209E+37</v>
      </c>
      <c r="G54">
        <v>1.63789999</v>
      </c>
      <c r="H54">
        <v>1101.64001465</v>
      </c>
      <c r="J54" s="2">
        <f>TREND(Calibration!$A$2:$A$4,Calibration!$B$2:$B$4,C54)</f>
        <v>428.09459241976401</v>
      </c>
      <c r="K54" s="2">
        <f>TREND(Calibration!$A$2:$A$4,Calibration!$C$2:$C$4,E54)</f>
        <v>562.72094514185051</v>
      </c>
      <c r="L54" s="2">
        <f>TREND(Calibration!$A$2:$A$4,Calibration!$D$2:$D$4,G54)</f>
        <v>634.17473104898659</v>
      </c>
    </row>
    <row r="55" spans="1:12" x14ac:dyDescent="0.25">
      <c r="A55">
        <v>265103</v>
      </c>
      <c r="B55">
        <v>14.20600033</v>
      </c>
      <c r="C55">
        <v>0.67449999000000005</v>
      </c>
      <c r="D55">
        <v>976.66302489999998</v>
      </c>
      <c r="E55">
        <v>1.47539997</v>
      </c>
      <c r="F55">
        <v>9.9000003020963209E+37</v>
      </c>
      <c r="G55">
        <v>1.64279997</v>
      </c>
      <c r="H55">
        <v>9.9000003020963209E+37</v>
      </c>
      <c r="J55" s="2">
        <f>TREND(Calibration!$A$2:$A$4,Calibration!$B$2:$B$4,C55)</f>
        <v>430.42538929463433</v>
      </c>
      <c r="K55" s="2">
        <f>TREND(Calibration!$A$2:$A$4,Calibration!$C$2:$C$4,E55)</f>
        <v>577.16463226317762</v>
      </c>
      <c r="L55" s="2">
        <f>TREND(Calibration!$A$2:$A$4,Calibration!$D$2:$D$4,G55)</f>
        <v>636.19469370435922</v>
      </c>
    </row>
    <row r="56" spans="1:12" x14ac:dyDescent="0.25">
      <c r="A56">
        <v>270102</v>
      </c>
      <c r="B56">
        <v>14.222999570000001</v>
      </c>
      <c r="C56">
        <v>0.67400002000000003</v>
      </c>
      <c r="D56">
        <v>9.9000003020963209E+37</v>
      </c>
      <c r="E56">
        <v>1.4457000499999999</v>
      </c>
      <c r="F56">
        <v>1107.27404785</v>
      </c>
      <c r="G56">
        <v>1.6535999800000001</v>
      </c>
      <c r="H56">
        <v>9.9000003020963209E+37</v>
      </c>
      <c r="J56" s="2">
        <f>TREND(Calibration!$A$2:$A$4,Calibration!$B$2:$B$4,C56)</f>
        <v>430.11872228230033</v>
      </c>
      <c r="K56" s="2">
        <f>TREND(Calibration!$A$2:$A$4,Calibration!$C$2:$C$4,E56)</f>
        <v>565.14847448573346</v>
      </c>
      <c r="L56" s="2">
        <f>TREND(Calibration!$A$2:$A$4,Calibration!$D$2:$D$4,G56)</f>
        <v>640.64687858626701</v>
      </c>
    </row>
    <row r="57" spans="1:12" x14ac:dyDescent="0.25">
      <c r="A57">
        <v>275103</v>
      </c>
      <c r="B57">
        <v>14.303999900000001</v>
      </c>
      <c r="C57">
        <v>0.67180002000000005</v>
      </c>
      <c r="D57">
        <v>1312.77404785</v>
      </c>
      <c r="E57">
        <v>1.52079999</v>
      </c>
      <c r="F57">
        <v>710.07098388999998</v>
      </c>
      <c r="G57">
        <v>1.6698000399999999</v>
      </c>
      <c r="H57">
        <v>9.9000003020963209E+37</v>
      </c>
      <c r="J57" s="2">
        <f>TREND(Calibration!$A$2:$A$4,Calibration!$B$2:$B$4,C57)</f>
        <v>428.76930646308165</v>
      </c>
      <c r="K57" s="2">
        <f>TREND(Calibration!$A$2:$A$4,Calibration!$C$2:$C$4,E57)</f>
        <v>595.53282326904969</v>
      </c>
      <c r="L57" s="2">
        <f>TREND(Calibration!$A$2:$A$4,Calibration!$D$2:$D$4,G57)</f>
        <v>647.32517445988174</v>
      </c>
    </row>
    <row r="58" spans="1:12" x14ac:dyDescent="0.25">
      <c r="A58">
        <v>280102</v>
      </c>
      <c r="B58">
        <v>14.385000229999999</v>
      </c>
      <c r="C58">
        <v>0.67559999000000004</v>
      </c>
      <c r="D58">
        <v>9.9000003020963209E+37</v>
      </c>
      <c r="E58">
        <v>1.54449999</v>
      </c>
      <c r="F58">
        <v>719.58801270000004</v>
      </c>
      <c r="G58">
        <v>1.66760004</v>
      </c>
      <c r="H58">
        <v>9.9000003020963209E+37</v>
      </c>
      <c r="J58" s="2">
        <f>TREND(Calibration!$A$2:$A$4,Calibration!$B$2:$B$4,C58)</f>
        <v>431.10009720424364</v>
      </c>
      <c r="K58" s="2">
        <f>TREND(Calibration!$A$2:$A$4,Calibration!$C$2:$C$4,E58)</f>
        <v>605.12150025287417</v>
      </c>
      <c r="L58" s="2">
        <f>TREND(Calibration!$A$2:$A$4,Calibration!$D$2:$D$4,G58)</f>
        <v>646.41824874960957</v>
      </c>
    </row>
    <row r="59" spans="1:12" x14ac:dyDescent="0.25">
      <c r="A59">
        <v>285103</v>
      </c>
      <c r="B59">
        <v>14.413999560000001</v>
      </c>
      <c r="C59">
        <v>0.67559999000000004</v>
      </c>
      <c r="D59">
        <v>9.9000003020963209E+37</v>
      </c>
      <c r="E59">
        <v>1.51479995</v>
      </c>
      <c r="F59">
        <v>507.76501465000001</v>
      </c>
      <c r="G59">
        <v>1.6584999600000001</v>
      </c>
      <c r="H59">
        <v>9.9000003020963209E+37</v>
      </c>
      <c r="J59" s="2">
        <f>TREND(Calibration!$A$2:$A$4,Calibration!$B$2:$B$4,C59)</f>
        <v>431.10009720424364</v>
      </c>
      <c r="K59" s="2">
        <f>TREND(Calibration!$A$2:$A$4,Calibration!$C$2:$C$4,E59)</f>
        <v>593.10529392516673</v>
      </c>
      <c r="L59" s="2">
        <f>TREND(Calibration!$A$2:$A$4,Calibration!$D$2:$D$4,G59)</f>
        <v>642.66684124163964</v>
      </c>
    </row>
    <row r="60" spans="1:12" x14ac:dyDescent="0.25">
      <c r="A60">
        <v>290102</v>
      </c>
      <c r="B60">
        <v>14.51799965</v>
      </c>
      <c r="C60">
        <v>0.67559999000000004</v>
      </c>
      <c r="D60">
        <v>987.69702147999999</v>
      </c>
      <c r="E60">
        <v>1.5212999599999999</v>
      </c>
      <c r="F60">
        <v>798.07800293000003</v>
      </c>
      <c r="G60">
        <v>1.6482000400000001</v>
      </c>
      <c r="H60">
        <v>9.9000003020963209E+37</v>
      </c>
      <c r="J60" s="2">
        <f>TREND(Calibration!$A$2:$A$4,Calibration!$B$2:$B$4,C60)</f>
        <v>431.10009720424364</v>
      </c>
      <c r="K60" s="2">
        <f>TREND(Calibration!$A$2:$A$4,Calibration!$C$2:$C$4,E60)</f>
        <v>595.73510389485568</v>
      </c>
      <c r="L60" s="2">
        <f>TREND(Calibration!$A$2:$A$4,Calibration!$D$2:$D$4,G60)</f>
        <v>638.42081294084551</v>
      </c>
    </row>
    <row r="61" spans="1:12" x14ac:dyDescent="0.25">
      <c r="A61">
        <v>295102</v>
      </c>
      <c r="B61">
        <v>14.586000439999999</v>
      </c>
      <c r="C61">
        <v>0.68150001999999998</v>
      </c>
      <c r="D61">
        <v>9.9000003020963209E+37</v>
      </c>
      <c r="E61">
        <v>1.6081999499999999</v>
      </c>
      <c r="F61">
        <v>94.817001340000004</v>
      </c>
      <c r="G61">
        <v>1.6552</v>
      </c>
      <c r="H61">
        <v>9.9000003020963209E+37</v>
      </c>
      <c r="J61" s="2">
        <f>TREND(Calibration!$A$2:$A$4,Calibration!$B$2:$B$4,C61)</f>
        <v>434.71900348418217</v>
      </c>
      <c r="K61" s="2">
        <f>TREND(Calibration!$A$2:$A$4,Calibration!$C$2:$C$4,E61)</f>
        <v>630.89358212302329</v>
      </c>
      <c r="L61" s="2">
        <f>TREND(Calibration!$A$2:$A$4,Calibration!$D$2:$D$4,G61)</f>
        <v>641.30646916578962</v>
      </c>
    </row>
    <row r="62" spans="1:12" x14ac:dyDescent="0.25">
      <c r="A62">
        <v>300103</v>
      </c>
      <c r="B62">
        <v>14.7159996</v>
      </c>
      <c r="C62">
        <v>0.68320000000000003</v>
      </c>
      <c r="D62">
        <v>477.96398926000001</v>
      </c>
      <c r="E62">
        <v>1.5748000099999999</v>
      </c>
      <c r="F62">
        <v>1204.7790527300001</v>
      </c>
      <c r="G62">
        <v>1.66760004</v>
      </c>
      <c r="H62">
        <v>1166.4610595700001</v>
      </c>
      <c r="J62" s="2">
        <f>TREND(Calibration!$A$2:$A$4,Calibration!$B$2:$B$4,C62)</f>
        <v>435.76172162252556</v>
      </c>
      <c r="K62" s="2">
        <f>TREND(Calibration!$A$2:$A$4,Calibration!$C$2:$C$4,E62)</f>
        <v>617.38044980491713</v>
      </c>
      <c r="L62" s="2">
        <f>TREND(Calibration!$A$2:$A$4,Calibration!$D$2:$D$4,G62)</f>
        <v>646.41824874960957</v>
      </c>
    </row>
    <row r="63" spans="1:12" x14ac:dyDescent="0.25">
      <c r="A63">
        <v>305102</v>
      </c>
      <c r="B63">
        <v>14.774000170000001</v>
      </c>
      <c r="C63">
        <v>0.68480003</v>
      </c>
      <c r="D63">
        <v>912.45202637</v>
      </c>
      <c r="E63">
        <v>1.5402</v>
      </c>
      <c r="F63">
        <v>1246.38098145</v>
      </c>
      <c r="G63">
        <v>1.65199995</v>
      </c>
      <c r="H63">
        <v>1321.99401855</v>
      </c>
      <c r="J63" s="2">
        <f>TREND(Calibration!$A$2:$A$4,Calibration!$B$2:$B$4,C63)</f>
        <v>436.74313334671848</v>
      </c>
      <c r="K63" s="2">
        <f>TREND(Calibration!$A$2:$A$4,Calibration!$C$2:$C$4,E63)</f>
        <v>603.38178653373177</v>
      </c>
      <c r="L63" s="2">
        <f>TREND(Calibration!$A$2:$A$4,Calibration!$D$2:$D$4,G63)</f>
        <v>639.98728388435472</v>
      </c>
    </row>
    <row r="64" spans="1:12" x14ac:dyDescent="0.25">
      <c r="A64">
        <v>310103</v>
      </c>
      <c r="B64">
        <v>14.7840004</v>
      </c>
      <c r="C64">
        <v>0.68370003000000001</v>
      </c>
      <c r="D64">
        <v>1184.2590332</v>
      </c>
      <c r="E64">
        <v>1.57959998</v>
      </c>
      <c r="F64">
        <v>1362.0489502</v>
      </c>
      <c r="G64">
        <v>1.65900004</v>
      </c>
      <c r="H64">
        <v>9.9000003020963209E+37</v>
      </c>
      <c r="J64" s="2">
        <f>TREND(Calibration!$A$2:$A$4,Calibration!$B$2:$B$4,C64)</f>
        <v>436.06842543710917</v>
      </c>
      <c r="K64" s="2">
        <f>TREND(Calibration!$A$2:$A$4,Calibration!$C$2:$C$4,E64)</f>
        <v>619.32244819572088</v>
      </c>
      <c r="L64" s="2">
        <f>TREND(Calibration!$A$2:$A$4,Calibration!$D$2:$D$4,G64)</f>
        <v>642.87299370036362</v>
      </c>
    </row>
    <row r="65" spans="1:12" x14ac:dyDescent="0.25">
      <c r="A65">
        <v>315103</v>
      </c>
      <c r="B65">
        <v>14.786999700000001</v>
      </c>
      <c r="C65">
        <v>0.67720002000000001</v>
      </c>
      <c r="D65">
        <v>328.08099364999998</v>
      </c>
      <c r="E65">
        <v>1.5791000100000001</v>
      </c>
      <c r="F65">
        <v>1283.2120361299999</v>
      </c>
      <c r="G65">
        <v>1.66929996</v>
      </c>
      <c r="H65">
        <v>9.9000003020963209E+37</v>
      </c>
      <c r="J65" s="2">
        <f>TREND(Calibration!$A$2:$A$4,Calibration!$B$2:$B$4,C65)</f>
        <v>432.08150892843656</v>
      </c>
      <c r="K65" s="2">
        <f>TREND(Calibration!$A$2:$A$4,Calibration!$C$2:$C$4,E65)</f>
        <v>619.12016756991488</v>
      </c>
      <c r="L65" s="2">
        <f>TREND(Calibration!$A$2:$A$4,Calibration!$D$2:$D$4,G65)</f>
        <v>647.11902200115776</v>
      </c>
    </row>
    <row r="66" spans="1:12" x14ac:dyDescent="0.25">
      <c r="A66">
        <v>320103</v>
      </c>
      <c r="B66">
        <v>14.84200001</v>
      </c>
      <c r="C66">
        <v>0.67129998999999996</v>
      </c>
      <c r="D66">
        <v>1117.7220459</v>
      </c>
      <c r="E66">
        <v>1.58070004</v>
      </c>
      <c r="F66">
        <v>9.9000003020963209E+37</v>
      </c>
      <c r="G66">
        <v>1.6504000400000001</v>
      </c>
      <c r="H66">
        <v>9.9000003020963209E+37</v>
      </c>
      <c r="J66" s="2">
        <f>TREND(Calibration!$A$2:$A$4,Calibration!$B$2:$B$4,C66)</f>
        <v>428.46260264849798</v>
      </c>
      <c r="K66" s="2">
        <f>TREND(Calibration!$A$2:$A$4,Calibration!$C$2:$C$4,E66)</f>
        <v>619.76751655027044</v>
      </c>
      <c r="L66" s="2">
        <f>TREND(Calibration!$A$2:$A$4,Calibration!$D$2:$D$4,G66)</f>
        <v>639.32773865111767</v>
      </c>
    </row>
    <row r="67" spans="1:12" x14ac:dyDescent="0.25">
      <c r="A67">
        <v>325102</v>
      </c>
      <c r="B67">
        <v>14.85499954</v>
      </c>
      <c r="C67">
        <v>0.67129998999999996</v>
      </c>
      <c r="D67">
        <v>980.57202147999999</v>
      </c>
      <c r="E67">
        <v>1.58070004</v>
      </c>
      <c r="F67">
        <v>9.9000003020963209E+37</v>
      </c>
      <c r="G67">
        <v>1.6460000299999999</v>
      </c>
      <c r="H67">
        <v>9.9000003020963209E+37</v>
      </c>
      <c r="J67" s="2">
        <f>TREND(Calibration!$A$2:$A$4,Calibration!$B$2:$B$4,C67)</f>
        <v>428.46260264849798</v>
      </c>
      <c r="K67" s="2">
        <f>TREND(Calibration!$A$2:$A$4,Calibration!$C$2:$C$4,E67)</f>
        <v>619.76751655027044</v>
      </c>
      <c r="L67" s="2">
        <f>TREND(Calibration!$A$2:$A$4,Calibration!$D$2:$D$4,G67)</f>
        <v>637.51388310818368</v>
      </c>
    </row>
    <row r="68" spans="1:12" x14ac:dyDescent="0.25">
      <c r="A68">
        <v>330102</v>
      </c>
      <c r="B68">
        <v>14.88799953</v>
      </c>
      <c r="C68">
        <v>0.66640001999999998</v>
      </c>
      <c r="D68">
        <v>905.82501220999995</v>
      </c>
      <c r="E68">
        <v>1.57959998</v>
      </c>
      <c r="F68">
        <v>9.9000003020963209E+37</v>
      </c>
      <c r="G68">
        <v>1.6309000300000001</v>
      </c>
      <c r="H68">
        <v>9.9000003020963209E+37</v>
      </c>
      <c r="J68" s="2">
        <f>TREND(Calibration!$A$2:$A$4,Calibration!$B$2:$B$4,C68)</f>
        <v>425.45710399772662</v>
      </c>
      <c r="K68" s="2">
        <f>TREND(Calibration!$A$2:$A$4,Calibration!$C$2:$C$4,E68)</f>
        <v>619.32244819572088</v>
      </c>
      <c r="L68" s="2">
        <f>TREND(Calibration!$A$2:$A$4,Calibration!$D$2:$D$4,G68)</f>
        <v>631.28907482404247</v>
      </c>
    </row>
    <row r="69" spans="1:12" x14ac:dyDescent="0.25">
      <c r="A69">
        <v>335102</v>
      </c>
      <c r="B69">
        <v>14.942999840000001</v>
      </c>
      <c r="C69">
        <v>0.66369997999999997</v>
      </c>
      <c r="D69">
        <v>192.49299622000001</v>
      </c>
      <c r="E69">
        <v>1.52079999</v>
      </c>
      <c r="F69">
        <v>9.9000003020963209E+37</v>
      </c>
      <c r="G69">
        <v>1.64230001</v>
      </c>
      <c r="H69">
        <v>1081.3840332</v>
      </c>
      <c r="J69" s="2">
        <f>TREND(Calibration!$A$2:$A$4,Calibration!$B$2:$B$4,C69)</f>
        <v>423.80097823021606</v>
      </c>
      <c r="K69" s="2">
        <f>TREND(Calibration!$A$2:$A$4,Calibration!$C$2:$C$4,E69)</f>
        <v>595.53282326904969</v>
      </c>
      <c r="L69" s="2">
        <f>TREND(Calibration!$A$2:$A$4,Calibration!$D$2:$D$4,G69)</f>
        <v>635.98859071431025</v>
      </c>
    </row>
    <row r="70" spans="1:12" x14ac:dyDescent="0.25">
      <c r="A70">
        <v>340104</v>
      </c>
      <c r="B70">
        <v>14.864999770000001</v>
      </c>
      <c r="C70">
        <v>0.66210002000000001</v>
      </c>
      <c r="D70">
        <v>890.33300781000003</v>
      </c>
      <c r="E70">
        <v>1.51909995</v>
      </c>
      <c r="F70">
        <v>1025.77697754</v>
      </c>
      <c r="G70">
        <v>1.6439000399999999</v>
      </c>
      <c r="H70">
        <v>9.9000003020963209E+37</v>
      </c>
      <c r="J70" s="2">
        <f>TREND(Calibration!$A$2:$A$4,Calibration!$B$2:$B$4,C70)</f>
        <v>422.81960944198107</v>
      </c>
      <c r="K70" s="2">
        <f>TREND(Calibration!$A$2:$A$4,Calibration!$C$2:$C$4,E70)</f>
        <v>594.84501169016448</v>
      </c>
      <c r="L70" s="2">
        <f>TREND(Calibration!$A$2:$A$4,Calibration!$D$2:$D$4,G70)</f>
        <v>636.64818541622242</v>
      </c>
    </row>
    <row r="71" spans="1:12" x14ac:dyDescent="0.25">
      <c r="A71">
        <v>345103</v>
      </c>
      <c r="B71">
        <v>14.85499954</v>
      </c>
      <c r="C71">
        <v>0.65719998000000002</v>
      </c>
      <c r="D71">
        <v>722.19897461000005</v>
      </c>
      <c r="E71">
        <v>1.5169999599999999</v>
      </c>
      <c r="F71">
        <v>1051.0310058600001</v>
      </c>
      <c r="G71">
        <v>1.64769995</v>
      </c>
      <c r="H71">
        <v>9.9000003020963209E+37</v>
      </c>
      <c r="J71" s="2">
        <f>TREND(Calibration!$A$2:$A$4,Calibration!$B$2:$B$4,C71)</f>
        <v>419.81406785525184</v>
      </c>
      <c r="K71" s="2">
        <f>TREND(Calibration!$A$2:$A$4,Calibration!$C$2:$C$4,E71)</f>
        <v>593.99538612985805</v>
      </c>
      <c r="L71" s="2">
        <f>TREND(Calibration!$A$2:$A$4,Calibration!$D$2:$D$4,G71)</f>
        <v>638.21465635973186</v>
      </c>
    </row>
    <row r="72" spans="1:12" x14ac:dyDescent="0.25">
      <c r="A72">
        <v>350103</v>
      </c>
      <c r="B72">
        <v>14.786999700000001</v>
      </c>
      <c r="C72">
        <v>0.65780002000000004</v>
      </c>
      <c r="D72">
        <v>977.16998291000004</v>
      </c>
      <c r="E72">
        <v>1.6142000000000001</v>
      </c>
      <c r="F72">
        <v>749.48602295000001</v>
      </c>
      <c r="G72">
        <v>1.6525000299999999</v>
      </c>
      <c r="H72">
        <v>9.9000003020963209E+37</v>
      </c>
      <c r="J72" s="2">
        <f>TREND(Calibration!$A$2:$A$4,Calibration!$B$2:$B$4,C72)</f>
        <v>420.18211488623547</v>
      </c>
      <c r="K72" s="2">
        <f>TREND(Calibration!$A$2:$A$4,Calibration!$C$2:$C$4,E72)</f>
        <v>633.32111551276159</v>
      </c>
      <c r="L72" s="2">
        <f>TREND(Calibration!$A$2:$A$4,Calibration!$D$2:$D$4,G72)</f>
        <v>640.19343634307882</v>
      </c>
    </row>
    <row r="73" spans="1:12" x14ac:dyDescent="0.25">
      <c r="A73">
        <v>355114</v>
      </c>
      <c r="B73">
        <v>14.65400028</v>
      </c>
      <c r="C73">
        <v>0.66259997999999998</v>
      </c>
      <c r="D73">
        <v>577.16699218999997</v>
      </c>
      <c r="E73">
        <v>1.57959998</v>
      </c>
      <c r="F73">
        <v>1224.9770507799999</v>
      </c>
      <c r="G73">
        <v>1.65409994</v>
      </c>
      <c r="H73">
        <v>9.9000003020963209E+37</v>
      </c>
      <c r="J73" s="2">
        <f>TREND(Calibration!$A$2:$A$4,Calibration!$B$2:$B$4,C73)</f>
        <v>423.12627032060675</v>
      </c>
      <c r="K73" s="2">
        <f>TREND(Calibration!$A$2:$A$4,Calibration!$C$2:$C$4,E73)</f>
        <v>619.32244819572088</v>
      </c>
      <c r="L73" s="2">
        <f>TREND(Calibration!$A$2:$A$4,Calibration!$D$2:$D$4,G73)</f>
        <v>640.85298157631598</v>
      </c>
    </row>
    <row r="74" spans="1:12" x14ac:dyDescent="0.25">
      <c r="A74">
        <v>360104</v>
      </c>
      <c r="B74">
        <v>14.51500034</v>
      </c>
      <c r="C74">
        <v>0.65609998000000003</v>
      </c>
      <c r="D74">
        <v>9.9000003020963209E+37</v>
      </c>
      <c r="E74">
        <v>1.61899996</v>
      </c>
      <c r="F74">
        <v>739.04400635000002</v>
      </c>
      <c r="G74">
        <v>1.6595</v>
      </c>
      <c r="H74">
        <v>9.9000003020963209E+37</v>
      </c>
      <c r="J74" s="2">
        <f>TREND(Calibration!$A$2:$A$4,Calibration!$B$2:$B$4,C74)</f>
        <v>419.13935994564247</v>
      </c>
      <c r="K74" s="2">
        <f>TREND(Calibration!$A$2:$A$4,Calibration!$C$2:$C$4,E74)</f>
        <v>635.26310985770999</v>
      </c>
      <c r="L74" s="2">
        <f>TREND(Calibration!$A$2:$A$4,Calibration!$D$2:$D$4,G74)</f>
        <v>643.0790966904126</v>
      </c>
    </row>
    <row r="75" spans="1:12" x14ac:dyDescent="0.25">
      <c r="A75">
        <v>365104</v>
      </c>
      <c r="B75">
        <v>14.42399979</v>
      </c>
      <c r="C75">
        <v>0.66320002</v>
      </c>
      <c r="D75">
        <v>140.33299255</v>
      </c>
      <c r="E75">
        <v>1.4770000000000001</v>
      </c>
      <c r="F75">
        <v>9.9000003020963209E+37</v>
      </c>
      <c r="G75">
        <v>1.66390002</v>
      </c>
      <c r="H75">
        <v>1142.23205566</v>
      </c>
      <c r="J75" s="2">
        <f>TREND(Calibration!$A$2:$A$4,Calibration!$B$2:$B$4,C75)</f>
        <v>423.49431735159038</v>
      </c>
      <c r="K75" s="2">
        <f>TREND(Calibration!$A$2:$A$4,Calibration!$C$2:$C$4,E75)</f>
        <v>577.8119812435333</v>
      </c>
      <c r="L75" s="2">
        <f>TREND(Calibration!$A$2:$A$4,Calibration!$D$2:$D$4,G75)</f>
        <v>644.89295635573626</v>
      </c>
    </row>
    <row r="76" spans="1:12" x14ac:dyDescent="0.25">
      <c r="A76">
        <v>370104</v>
      </c>
      <c r="B76">
        <v>14.40400028</v>
      </c>
      <c r="C76">
        <v>0.65880000999999999</v>
      </c>
      <c r="D76">
        <v>1101.5389404299999</v>
      </c>
      <c r="E76">
        <v>1.4414000499999999</v>
      </c>
      <c r="F76">
        <v>9.9000003020963209E+37</v>
      </c>
      <c r="G76">
        <v>1.64230001</v>
      </c>
      <c r="H76">
        <v>1323.5209960899999</v>
      </c>
      <c r="J76" s="2">
        <f>TREND(Calibration!$A$2:$A$4,Calibration!$B$2:$B$4,C76)</f>
        <v>420.79547957944476</v>
      </c>
      <c r="K76" s="2">
        <f>TREND(Calibration!$A$2:$A$4,Calibration!$C$2:$C$4,E76)</f>
        <v>563.40875672073582</v>
      </c>
      <c r="L76" s="2">
        <f>TREND(Calibration!$A$2:$A$4,Calibration!$D$2:$D$4,G76)</f>
        <v>635.98859071431025</v>
      </c>
    </row>
    <row r="77" spans="1:12" x14ac:dyDescent="0.25">
      <c r="A77">
        <v>375103</v>
      </c>
      <c r="B77">
        <v>14.37800026</v>
      </c>
      <c r="C77">
        <v>0.65829998000000001</v>
      </c>
      <c r="D77">
        <v>859.17401123000002</v>
      </c>
      <c r="E77">
        <v>1.4991999899999999</v>
      </c>
      <c r="F77">
        <v>1277.7850341799999</v>
      </c>
      <c r="G77">
        <v>1.6335999999999999</v>
      </c>
      <c r="H77">
        <v>9.9000003020963209E+37</v>
      </c>
      <c r="J77" s="2">
        <f>TREND(Calibration!$A$2:$A$4,Calibration!$B$2:$B$4,C77)</f>
        <v>420.48877576486115</v>
      </c>
      <c r="K77" s="2">
        <f>TREND(Calibration!$A$2:$A$4,Calibration!$C$2:$C$4,E77)</f>
        <v>586.79377589138699</v>
      </c>
      <c r="L77" s="2">
        <f>TREND(Calibration!$A$2:$A$4,Calibration!$D$2:$D$4,G77)</f>
        <v>632.40210764675328</v>
      </c>
    </row>
    <row r="78" spans="1:12" x14ac:dyDescent="0.25">
      <c r="A78">
        <v>380115</v>
      </c>
      <c r="B78">
        <v>14.333000180000001</v>
      </c>
      <c r="C78">
        <v>0.65450001000000002</v>
      </c>
      <c r="D78">
        <v>9.9000003020963209E+37</v>
      </c>
      <c r="E78">
        <v>1.4505000100000001</v>
      </c>
      <c r="F78">
        <v>625.84497069999998</v>
      </c>
      <c r="G78">
        <v>1.6504000400000001</v>
      </c>
      <c r="H78">
        <v>9.9000003020963209E+37</v>
      </c>
      <c r="J78" s="2">
        <f>TREND(Calibration!$A$2:$A$4,Calibration!$B$2:$B$4,C78)</f>
        <v>418.15798502369915</v>
      </c>
      <c r="K78" s="2">
        <f>TREND(Calibration!$A$2:$A$4,Calibration!$C$2:$C$4,E78)</f>
        <v>567.09046883068197</v>
      </c>
      <c r="L78" s="2">
        <f>TREND(Calibration!$A$2:$A$4,Calibration!$D$2:$D$4,G78)</f>
        <v>639.32773865111767</v>
      </c>
    </row>
    <row r="79" spans="1:12" x14ac:dyDescent="0.25">
      <c r="A79">
        <v>385105</v>
      </c>
      <c r="B79">
        <v>14.375</v>
      </c>
      <c r="C79">
        <v>0.65450001000000002</v>
      </c>
      <c r="D79">
        <v>565.34600829999999</v>
      </c>
      <c r="E79">
        <v>1.4327000400000001</v>
      </c>
      <c r="F79">
        <v>872.58197021000001</v>
      </c>
      <c r="G79">
        <v>1.64709997</v>
      </c>
      <c r="H79">
        <v>9.9000003020963209E+37</v>
      </c>
      <c r="J79" s="2">
        <f>TREND(Calibration!$A$2:$A$4,Calibration!$B$2:$B$4,C79)</f>
        <v>418.15798502369915</v>
      </c>
      <c r="K79" s="2">
        <f>TREND(Calibration!$A$2:$A$4,Calibration!$C$2:$C$4,E79)</f>
        <v>559.88885859221091</v>
      </c>
      <c r="L79" s="2">
        <f>TREND(Calibration!$A$2:$A$4,Calibration!$D$2:$D$4,G79)</f>
        <v>637.9673212289822</v>
      </c>
    </row>
    <row r="80" spans="1:12" x14ac:dyDescent="0.25">
      <c r="A80">
        <v>390104</v>
      </c>
      <c r="B80">
        <v>14.381999970000001</v>
      </c>
      <c r="C80">
        <v>0.65450001000000002</v>
      </c>
      <c r="D80">
        <v>658.10797118999994</v>
      </c>
      <c r="E80">
        <v>1.4380999800000001</v>
      </c>
      <c r="F80">
        <v>798.05902100000003</v>
      </c>
      <c r="G80">
        <v>1.6433000600000001</v>
      </c>
      <c r="H80">
        <v>9.9000003020963209E+37</v>
      </c>
      <c r="J80" s="2">
        <f>TREND(Calibration!$A$2:$A$4,Calibration!$B$2:$B$4,C80)</f>
        <v>418.15798502369915</v>
      </c>
      <c r="K80" s="2">
        <f>TREND(Calibration!$A$2:$A$4,Calibration!$C$2:$C$4,E80)</f>
        <v>562.07359616149495</v>
      </c>
      <c r="L80" s="2">
        <f>TREND(Calibration!$A$2:$A$4,Calibration!$D$2:$D$4,G80)</f>
        <v>636.40085028547287</v>
      </c>
    </row>
    <row r="81" spans="1:12" x14ac:dyDescent="0.25">
      <c r="A81">
        <v>395103</v>
      </c>
      <c r="B81">
        <v>14.381999970000001</v>
      </c>
      <c r="C81">
        <v>0.66700000000000004</v>
      </c>
      <c r="D81">
        <v>668.78997803000004</v>
      </c>
      <c r="E81">
        <v>1.4861999800000001</v>
      </c>
      <c r="F81">
        <v>802.31402588000003</v>
      </c>
      <c r="G81">
        <v>1.6411999500000001</v>
      </c>
      <c r="H81">
        <v>1325.1340332</v>
      </c>
      <c r="J81" s="2">
        <f>TREND(Calibration!$A$2:$A$4,Calibration!$B$2:$B$4,C81)</f>
        <v>425.8251142264607</v>
      </c>
      <c r="K81" s="2">
        <f>TREND(Calibration!$A$2:$A$4,Calibration!$C$2:$C$4,E81)</f>
        <v>581.53415999786432</v>
      </c>
      <c r="L81" s="2">
        <f>TREND(Calibration!$A$2:$A$4,Calibration!$D$2:$D$4,G81)</f>
        <v>635.53510312483661</v>
      </c>
    </row>
    <row r="82" spans="1:12" x14ac:dyDescent="0.25">
      <c r="A82">
        <v>400104</v>
      </c>
      <c r="B82">
        <v>14.32299995</v>
      </c>
      <c r="C82">
        <v>0.66369997999999997</v>
      </c>
      <c r="D82">
        <v>1083.0229492200001</v>
      </c>
      <c r="E82">
        <v>1.4678000200000001</v>
      </c>
      <c r="F82">
        <v>915.60601807</v>
      </c>
      <c r="G82">
        <v>1.64059997</v>
      </c>
      <c r="H82">
        <v>9.9000003020963209E+37</v>
      </c>
      <c r="J82" s="2">
        <f>TREND(Calibration!$A$2:$A$4,Calibration!$B$2:$B$4,C82)</f>
        <v>423.80097823021606</v>
      </c>
      <c r="K82" s="2">
        <f>TREND(Calibration!$A$2:$A$4,Calibration!$C$2:$C$4,E82)</f>
        <v>574.08980248920227</v>
      </c>
      <c r="L82" s="2">
        <f>TREND(Calibration!$A$2:$A$4,Calibration!$D$2:$D$4,G82)</f>
        <v>635.28776799408706</v>
      </c>
    </row>
    <row r="83" spans="1:12" x14ac:dyDescent="0.25">
      <c r="A83">
        <v>405103</v>
      </c>
      <c r="B83">
        <v>14.222999570000001</v>
      </c>
      <c r="C83">
        <v>0.66049999000000004</v>
      </c>
      <c r="D83">
        <v>9.9000003020963209E+37</v>
      </c>
      <c r="E83">
        <v>1.47490001</v>
      </c>
      <c r="F83">
        <v>568.41802978999999</v>
      </c>
      <c r="G83">
        <v>1.63849998</v>
      </c>
      <c r="H83">
        <v>9.9000003020963209E+37</v>
      </c>
      <c r="J83" s="2">
        <f>TREND(Calibration!$A$2:$A$4,Calibration!$B$2:$B$4,C83)</f>
        <v>421.83819771778815</v>
      </c>
      <c r="K83" s="2">
        <f>TREND(Calibration!$A$2:$A$4,Calibration!$C$2:$C$4,E83)</f>
        <v>576.96235568322697</v>
      </c>
      <c r="L83" s="2">
        <f>TREND(Calibration!$A$2:$A$4,Calibration!$D$2:$D$4,G83)</f>
        <v>634.4220703021258</v>
      </c>
    </row>
    <row r="84" spans="1:12" x14ac:dyDescent="0.25">
      <c r="A84">
        <v>410104</v>
      </c>
      <c r="B84">
        <v>14.147999759999999</v>
      </c>
      <c r="C84">
        <v>0.66369997999999997</v>
      </c>
      <c r="D84">
        <v>1221.31604004</v>
      </c>
      <c r="E84">
        <v>1.49319994</v>
      </c>
      <c r="F84">
        <v>789.95300293000003</v>
      </c>
      <c r="G84">
        <v>1.6335999999999999</v>
      </c>
      <c r="H84">
        <v>9.9000003020963209E+37</v>
      </c>
      <c r="J84" s="2">
        <f>TREND(Calibration!$A$2:$A$4,Calibration!$B$2:$B$4,C84)</f>
        <v>423.80097823021606</v>
      </c>
      <c r="K84" s="2">
        <f>TREND(Calibration!$A$2:$A$4,Calibration!$C$2:$C$4,E84)</f>
        <v>584.3662425016488</v>
      </c>
      <c r="L84" s="2">
        <f>TREND(Calibration!$A$2:$A$4,Calibration!$D$2:$D$4,G84)</f>
        <v>632.40210764675328</v>
      </c>
    </row>
    <row r="85" spans="1:12" x14ac:dyDescent="0.25">
      <c r="A85">
        <v>415103</v>
      </c>
      <c r="B85">
        <v>14.053999900000001</v>
      </c>
      <c r="C85">
        <v>0.66589999</v>
      </c>
      <c r="D85">
        <v>1175.4360351600001</v>
      </c>
      <c r="E85">
        <v>1.4386999600000001</v>
      </c>
      <c r="F85">
        <v>798.10302734000004</v>
      </c>
      <c r="G85">
        <v>1.6525000299999999</v>
      </c>
      <c r="H85">
        <v>9.9000003020963209E+37</v>
      </c>
      <c r="J85" s="2">
        <f>TREND(Calibration!$A$2:$A$4,Calibration!$B$2:$B$4,C85)</f>
        <v>425.15040018314306</v>
      </c>
      <c r="K85" s="2">
        <f>TREND(Calibration!$A$2:$A$4,Calibration!$C$2:$C$4,E85)</f>
        <v>562.31633938583059</v>
      </c>
      <c r="L85" s="2">
        <f>TREND(Calibration!$A$2:$A$4,Calibration!$D$2:$D$4,G85)</f>
        <v>640.19343634307882</v>
      </c>
    </row>
    <row r="86" spans="1:12" x14ac:dyDescent="0.25">
      <c r="A86">
        <v>420105</v>
      </c>
      <c r="B86">
        <v>14.04699993</v>
      </c>
      <c r="C86">
        <v>0.66049999000000004</v>
      </c>
      <c r="D86">
        <v>9.9000003020963209E+37</v>
      </c>
      <c r="E86">
        <v>1.4046000199999999</v>
      </c>
      <c r="F86">
        <v>743.02301024999997</v>
      </c>
      <c r="G86">
        <v>1.66439998</v>
      </c>
      <c r="H86">
        <v>9.9000003020963209E+37</v>
      </c>
      <c r="J86" s="2">
        <f>TREND(Calibration!$A$2:$A$4,Calibration!$B$2:$B$4,C86)</f>
        <v>421.83819771778815</v>
      </c>
      <c r="K86" s="2">
        <f>TREND(Calibration!$A$2:$A$4,Calibration!$C$2:$C$4,E86)</f>
        <v>548.5199971990038</v>
      </c>
      <c r="L86" s="2">
        <f>TREND(Calibration!$A$2:$A$4,Calibration!$D$2:$D$4,G86)</f>
        <v>645.09905934578512</v>
      </c>
    </row>
    <row r="87" spans="1:12" x14ac:dyDescent="0.25">
      <c r="A87">
        <v>425104</v>
      </c>
      <c r="B87">
        <v>13.994999890000001</v>
      </c>
      <c r="C87">
        <v>0.66320002</v>
      </c>
      <c r="D87">
        <v>1019.6610107400001</v>
      </c>
      <c r="E87">
        <v>1.4213999500000001</v>
      </c>
      <c r="F87">
        <v>855.14898682</v>
      </c>
      <c r="G87">
        <v>1.66929996</v>
      </c>
      <c r="H87">
        <v>9.9000003020963209E+37</v>
      </c>
      <c r="J87" s="2">
        <f>TREND(Calibration!$A$2:$A$4,Calibration!$B$2:$B$4,C87)</f>
        <v>423.49431735159038</v>
      </c>
      <c r="K87" s="2">
        <f>TREND(Calibration!$A$2:$A$4,Calibration!$C$2:$C$4,E87)</f>
        <v>555.31700572731029</v>
      </c>
      <c r="L87" s="2">
        <f>TREND(Calibration!$A$2:$A$4,Calibration!$D$2:$D$4,G87)</f>
        <v>647.11902200115776</v>
      </c>
    </row>
    <row r="88" spans="1:12" x14ac:dyDescent="0.25">
      <c r="A88">
        <v>430104</v>
      </c>
      <c r="B88">
        <v>14.01500034</v>
      </c>
      <c r="C88">
        <v>0.65939999000000005</v>
      </c>
      <c r="D88">
        <v>994.39300536999997</v>
      </c>
      <c r="E88">
        <v>1.45650005</v>
      </c>
      <c r="F88">
        <v>948.91302489999998</v>
      </c>
      <c r="G88">
        <v>1.66929996</v>
      </c>
      <c r="H88">
        <v>9.9000003020963209E+37</v>
      </c>
      <c r="J88" s="2">
        <f>TREND(Calibration!$A$2:$A$4,Calibration!$B$2:$B$4,C88)</f>
        <v>421.16348980817878</v>
      </c>
      <c r="K88" s="2">
        <f>TREND(Calibration!$A$2:$A$4,Calibration!$C$2:$C$4,E88)</f>
        <v>569.51799817456492</v>
      </c>
      <c r="L88" s="2">
        <f>TREND(Calibration!$A$2:$A$4,Calibration!$D$2:$D$4,G88)</f>
        <v>647.11902200115776</v>
      </c>
    </row>
    <row r="89" spans="1:12" x14ac:dyDescent="0.25">
      <c r="A89">
        <v>435104</v>
      </c>
      <c r="B89">
        <v>14.024999619999999</v>
      </c>
      <c r="C89">
        <v>0.66210002000000001</v>
      </c>
      <c r="D89">
        <v>490.65100097999999</v>
      </c>
      <c r="E89">
        <v>1.403</v>
      </c>
      <c r="F89">
        <v>9.9000003020963209E+37</v>
      </c>
      <c r="G89">
        <v>1.6790000199999999</v>
      </c>
      <c r="H89">
        <v>1212.9210205100001</v>
      </c>
      <c r="J89" s="2">
        <f>TREND(Calibration!$A$2:$A$4,Calibration!$B$2:$B$4,C89)</f>
        <v>422.81960944198107</v>
      </c>
      <c r="K89" s="2">
        <f>TREND(Calibration!$A$2:$A$4,Calibration!$C$2:$C$4,E89)</f>
        <v>547.87265226450347</v>
      </c>
      <c r="L89" s="2">
        <f>TREND(Calibration!$A$2:$A$4,Calibration!$D$2:$D$4,G89)</f>
        <v>651.11776463987735</v>
      </c>
    </row>
    <row r="90" spans="1:12" x14ac:dyDescent="0.25">
      <c r="A90">
        <v>440104</v>
      </c>
      <c r="B90">
        <v>14.04399967</v>
      </c>
      <c r="C90">
        <v>0.66799998000000005</v>
      </c>
      <c r="D90">
        <v>1048.2149658200001</v>
      </c>
      <c r="E90">
        <v>1.42250001</v>
      </c>
      <c r="F90">
        <v>9.9000003020963209E+37</v>
      </c>
      <c r="G90">
        <v>1.66390002</v>
      </c>
      <c r="H90">
        <v>9.9000003020963209E+37</v>
      </c>
      <c r="J90" s="2">
        <f>TREND(Calibration!$A$2:$A$4,Calibration!$B$2:$B$4,C90)</f>
        <v>426.43847278596172</v>
      </c>
      <c r="K90" s="2">
        <f>TREND(Calibration!$A$2:$A$4,Calibration!$C$2:$C$4,E90)</f>
        <v>555.76207408185985</v>
      </c>
      <c r="L90" s="2">
        <f>TREND(Calibration!$A$2:$A$4,Calibration!$D$2:$D$4,G90)</f>
        <v>644.89295635573626</v>
      </c>
    </row>
    <row r="91" spans="1:12" x14ac:dyDescent="0.25">
      <c r="A91">
        <v>445104</v>
      </c>
      <c r="B91">
        <v>14.01799965</v>
      </c>
      <c r="C91">
        <v>0.66479999000000001</v>
      </c>
      <c r="D91">
        <v>869.36999512</v>
      </c>
      <c r="E91">
        <v>1.43219995</v>
      </c>
      <c r="F91">
        <v>9.9000003020963209E+37</v>
      </c>
      <c r="G91">
        <v>1.6627999499999999</v>
      </c>
      <c r="H91">
        <v>1227.4289550799999</v>
      </c>
      <c r="J91" s="2">
        <f>TREND(Calibration!$A$2:$A$4,Calibration!$B$2:$B$4,C91)</f>
        <v>424.4756922735337</v>
      </c>
      <c r="K91" s="2">
        <f>TREND(Calibration!$A$2:$A$4,Calibration!$C$2:$C$4,E91)</f>
        <v>559.68652941614164</v>
      </c>
      <c r="L91" s="2">
        <f>TREND(Calibration!$A$2:$A$4,Calibration!$D$2:$D$4,G91)</f>
        <v>644.43946464387295</v>
      </c>
    </row>
    <row r="92" spans="1:12" x14ac:dyDescent="0.25">
      <c r="A92">
        <v>450104</v>
      </c>
      <c r="B92">
        <v>14.01500034</v>
      </c>
      <c r="C92">
        <v>0.66909998999999998</v>
      </c>
      <c r="D92">
        <v>819.47497558999999</v>
      </c>
      <c r="E92">
        <v>1.4052</v>
      </c>
      <c r="F92">
        <v>9.9000003020963209E+37</v>
      </c>
      <c r="G92">
        <v>1.6574000099999999</v>
      </c>
      <c r="H92">
        <v>9.9000003020963209E+37</v>
      </c>
      <c r="J92" s="2">
        <f>TREND(Calibration!$A$2:$A$4,Calibration!$B$2:$B$4,C92)</f>
        <v>427.1131868292793</v>
      </c>
      <c r="K92" s="2">
        <f>TREND(Calibration!$A$2:$A$4,Calibration!$C$2:$C$4,E92)</f>
        <v>548.76274042333955</v>
      </c>
      <c r="L92" s="2">
        <f>TREND(Calibration!$A$2:$A$4,Calibration!$D$2:$D$4,G92)</f>
        <v>642.21339899845134</v>
      </c>
    </row>
    <row r="93" spans="1:12" x14ac:dyDescent="0.25">
      <c r="A93">
        <v>455103</v>
      </c>
      <c r="B93">
        <v>14.00800037</v>
      </c>
      <c r="C93">
        <v>0.66420000999999995</v>
      </c>
      <c r="D93">
        <v>625.23602295000001</v>
      </c>
      <c r="E93">
        <v>1.4553999900000001</v>
      </c>
      <c r="F93">
        <v>9.9000003020963209E+37</v>
      </c>
      <c r="G93">
        <v>1.6454999400000001</v>
      </c>
      <c r="H93">
        <v>9.9000003020963209E+37</v>
      </c>
      <c r="J93" s="2">
        <f>TREND(Calibration!$A$2:$A$4,Calibration!$B$2:$B$4,C93)</f>
        <v>424.10768204479967</v>
      </c>
      <c r="K93" s="2">
        <f>TREND(Calibration!$A$2:$A$4,Calibration!$C$2:$C$4,E93)</f>
        <v>569.07292982001536</v>
      </c>
      <c r="L93" s="2">
        <f>TREND(Calibration!$A$2:$A$4,Calibration!$D$2:$D$4,G93)</f>
        <v>637.30772652707003</v>
      </c>
    </row>
    <row r="94" spans="1:12" x14ac:dyDescent="0.25">
      <c r="A94">
        <v>460105</v>
      </c>
      <c r="B94">
        <v>14.07299995</v>
      </c>
      <c r="C94">
        <v>0.66479999000000001</v>
      </c>
      <c r="D94">
        <v>172.72999573000001</v>
      </c>
      <c r="E94">
        <v>1.47430003</v>
      </c>
      <c r="F94">
        <v>9.9000003020963209E+37</v>
      </c>
      <c r="G94">
        <v>1.6396000399999999</v>
      </c>
      <c r="H94">
        <v>1119.9919433600001</v>
      </c>
      <c r="J94" s="2">
        <f>TREND(Calibration!$A$2:$A$4,Calibration!$B$2:$B$4,C94)</f>
        <v>424.4756922735337</v>
      </c>
      <c r="K94" s="2">
        <f>TREND(Calibration!$A$2:$A$4,Calibration!$C$2:$C$4,E94)</f>
        <v>576.71961245889122</v>
      </c>
      <c r="L94" s="2">
        <f>TREND(Calibration!$A$2:$A$4,Calibration!$D$2:$D$4,G94)</f>
        <v>634.87555789159944</v>
      </c>
    </row>
    <row r="95" spans="1:12" x14ac:dyDescent="0.25">
      <c r="A95">
        <v>465105</v>
      </c>
      <c r="B95">
        <v>14.07299995</v>
      </c>
      <c r="C95">
        <v>0.66320002</v>
      </c>
      <c r="D95">
        <v>950.98400878999996</v>
      </c>
      <c r="E95">
        <v>1.5391000500000001</v>
      </c>
      <c r="F95">
        <v>9.9000003020963209E+37</v>
      </c>
      <c r="G95">
        <v>1.63849998</v>
      </c>
      <c r="H95">
        <v>9.9000003020963209E+37</v>
      </c>
      <c r="J95" s="2">
        <f>TREND(Calibration!$A$2:$A$4,Calibration!$B$2:$B$4,C95)</f>
        <v>423.49431735159038</v>
      </c>
      <c r="K95" s="2">
        <f>TREND(Calibration!$A$2:$A$4,Calibration!$C$2:$C$4,E95)</f>
        <v>602.93676268359002</v>
      </c>
      <c r="L95" s="2">
        <f>TREND(Calibration!$A$2:$A$4,Calibration!$D$2:$D$4,G95)</f>
        <v>634.4220703021258</v>
      </c>
    </row>
    <row r="96" spans="1:12" x14ac:dyDescent="0.25">
      <c r="A96">
        <v>470104</v>
      </c>
      <c r="B96">
        <v>14.09000015</v>
      </c>
      <c r="C96">
        <v>0.65939999000000005</v>
      </c>
      <c r="D96">
        <v>1205.7120361299999</v>
      </c>
      <c r="E96">
        <v>1.53639996</v>
      </c>
      <c r="F96">
        <v>1077.8790283200001</v>
      </c>
      <c r="G96">
        <v>1.6449999799999999</v>
      </c>
      <c r="H96">
        <v>9.9000003020963209E+37</v>
      </c>
      <c r="J96" s="2">
        <f>TREND(Calibration!$A$2:$A$4,Calibration!$B$2:$B$4,C96)</f>
        <v>421.16348980817878</v>
      </c>
      <c r="K96" s="2">
        <f>TREND(Calibration!$A$2:$A$4,Calibration!$C$2:$C$4,E96)</f>
        <v>601.84434534868478</v>
      </c>
      <c r="L96" s="2">
        <f>TREND(Calibration!$A$2:$A$4,Calibration!$D$2:$D$4,G96)</f>
        <v>637.10162353702106</v>
      </c>
    </row>
    <row r="97" spans="1:12" x14ac:dyDescent="0.25">
      <c r="A97">
        <v>475105</v>
      </c>
      <c r="B97">
        <v>14.13799953</v>
      </c>
      <c r="C97">
        <v>0.66420000999999995</v>
      </c>
      <c r="D97">
        <v>647.07501220999995</v>
      </c>
      <c r="E97">
        <v>1.5402</v>
      </c>
      <c r="F97">
        <v>919.73297118999994</v>
      </c>
      <c r="G97">
        <v>1.6400999999999999</v>
      </c>
      <c r="H97">
        <v>9.9000003020963209E+37</v>
      </c>
      <c r="J97" s="2">
        <f>TREND(Calibration!$A$2:$A$4,Calibration!$B$2:$B$4,C97)</f>
        <v>424.10768204479967</v>
      </c>
      <c r="K97" s="2">
        <f>TREND(Calibration!$A$2:$A$4,Calibration!$C$2:$C$4,E97)</f>
        <v>603.38178653373177</v>
      </c>
      <c r="L97" s="2">
        <f>TREND(Calibration!$A$2:$A$4,Calibration!$D$2:$D$4,G97)</f>
        <v>635.08166088164842</v>
      </c>
    </row>
    <row r="98" spans="1:12" x14ac:dyDescent="0.25">
      <c r="A98">
        <v>480104</v>
      </c>
      <c r="B98">
        <v>14.18999958</v>
      </c>
      <c r="C98">
        <v>0.65829998000000001</v>
      </c>
      <c r="D98">
        <v>550.23797606999995</v>
      </c>
      <c r="E98">
        <v>1.53750002</v>
      </c>
      <c r="F98">
        <v>1014.6829834</v>
      </c>
      <c r="G98">
        <v>1.62390006</v>
      </c>
      <c r="H98">
        <v>9.9000003020963209E+37</v>
      </c>
      <c r="J98" s="2">
        <f>TREND(Calibration!$A$2:$A$4,Calibration!$B$2:$B$4,C98)</f>
        <v>420.48877576486115</v>
      </c>
      <c r="K98" s="2">
        <f>TREND(Calibration!$A$2:$A$4,Calibration!$C$2:$C$4,E98)</f>
        <v>602.28941370323435</v>
      </c>
      <c r="L98" s="2">
        <f>TREND(Calibration!$A$2:$A$4,Calibration!$D$2:$D$4,G98)</f>
        <v>628.4034144767088</v>
      </c>
    </row>
    <row r="99" spans="1:12" x14ac:dyDescent="0.25">
      <c r="A99">
        <v>485104</v>
      </c>
      <c r="B99">
        <v>14.260999679999999</v>
      </c>
      <c r="C99">
        <v>0.66320002</v>
      </c>
      <c r="D99">
        <v>931.40997314000003</v>
      </c>
      <c r="E99">
        <v>1.5563999399999999</v>
      </c>
      <c r="F99">
        <v>1296.8840332</v>
      </c>
      <c r="G99">
        <v>1.6211999699999999</v>
      </c>
      <c r="H99">
        <v>9.9000003020963209E+37</v>
      </c>
      <c r="J99" s="2">
        <f>TREND(Calibration!$A$2:$A$4,Calibration!$B$2:$B$4,C99)</f>
        <v>423.49431735159038</v>
      </c>
      <c r="K99" s="2">
        <f>TREND(Calibration!$A$2:$A$4,Calibration!$C$2:$C$4,E99)</f>
        <v>609.93604779184716</v>
      </c>
      <c r="L99" s="2">
        <f>TREND(Calibration!$A$2:$A$4,Calibration!$D$2:$D$4,G99)</f>
        <v>627.29033218532288</v>
      </c>
    </row>
    <row r="100" spans="1:12" x14ac:dyDescent="0.25">
      <c r="A100">
        <v>490105</v>
      </c>
      <c r="B100">
        <v>14.27099991</v>
      </c>
      <c r="C100">
        <v>0.66049999000000004</v>
      </c>
      <c r="D100">
        <v>9.9000003020963209E+37</v>
      </c>
      <c r="E100">
        <v>1.5082999500000001</v>
      </c>
      <c r="F100">
        <v>268.58099364999998</v>
      </c>
      <c r="G100">
        <v>1.6217000500000001</v>
      </c>
      <c r="H100">
        <v>9.9000003020963209E+37</v>
      </c>
      <c r="J100" s="2">
        <f>TREND(Calibration!$A$2:$A$4,Calibration!$B$2:$B$4,C100)</f>
        <v>421.83819771778815</v>
      </c>
      <c r="K100" s="2">
        <f>TREND(Calibration!$A$2:$A$4,Calibration!$C$2:$C$4,E100)</f>
        <v>590.47548800133313</v>
      </c>
      <c r="L100" s="2">
        <f>TREND(Calibration!$A$2:$A$4,Calibration!$D$2:$D$4,G100)</f>
        <v>627.49648464404697</v>
      </c>
    </row>
    <row r="101" spans="1:12" x14ac:dyDescent="0.25">
      <c r="A101">
        <v>495104</v>
      </c>
      <c r="B101">
        <v>14.307000159999999</v>
      </c>
      <c r="C101">
        <v>0.66259997999999998</v>
      </c>
      <c r="D101">
        <v>552.34802246000004</v>
      </c>
      <c r="E101">
        <v>1.5240000499999999</v>
      </c>
      <c r="F101">
        <v>1153.25097656</v>
      </c>
      <c r="G101">
        <v>1.63310003</v>
      </c>
      <c r="H101">
        <v>9.9000003020963209E+37</v>
      </c>
      <c r="J101" s="2">
        <f>TREND(Calibration!$A$2:$A$4,Calibration!$B$2:$B$4,C101)</f>
        <v>423.12627032060675</v>
      </c>
      <c r="K101" s="2">
        <f>TREND(Calibration!$A$2:$A$4,Calibration!$C$2:$C$4,E101)</f>
        <v>596.82752122976092</v>
      </c>
      <c r="L101" s="2">
        <f>TREND(Calibration!$A$2:$A$4,Calibration!$D$2:$D$4,G101)</f>
        <v>632.19600053431475</v>
      </c>
    </row>
    <row r="102" spans="1:12" x14ac:dyDescent="0.25">
      <c r="A102">
        <v>500103</v>
      </c>
      <c r="B102">
        <v>14.336000439999999</v>
      </c>
      <c r="C102">
        <v>0.67070001000000001</v>
      </c>
      <c r="D102">
        <v>1353.6579589800001</v>
      </c>
      <c r="E102">
        <v>1.4726999999999999</v>
      </c>
      <c r="F102">
        <v>872.53997803000004</v>
      </c>
      <c r="G102">
        <v>1.63469994</v>
      </c>
      <c r="H102">
        <v>9.9000003020963209E+37</v>
      </c>
      <c r="J102" s="2">
        <f>TREND(Calibration!$A$2:$A$4,Calibration!$B$2:$B$4,C102)</f>
        <v>428.09459241976401</v>
      </c>
      <c r="K102" s="2">
        <f>TREND(Calibration!$A$2:$A$4,Calibration!$C$2:$C$4,E102)</f>
        <v>576.07226347853555</v>
      </c>
      <c r="L102" s="2">
        <f>TREND(Calibration!$A$2:$A$4,Calibration!$D$2:$D$4,G102)</f>
        <v>632.8555457675518</v>
      </c>
    </row>
    <row r="103" spans="1:12" x14ac:dyDescent="0.25">
      <c r="A103">
        <v>505103</v>
      </c>
      <c r="B103">
        <v>14.36900043</v>
      </c>
      <c r="C103">
        <v>0.67129998999999996</v>
      </c>
      <c r="D103">
        <v>779.06097411999997</v>
      </c>
      <c r="E103">
        <v>1.47860003</v>
      </c>
      <c r="F103">
        <v>1189.1159668</v>
      </c>
      <c r="G103">
        <v>1.64709997</v>
      </c>
      <c r="H103">
        <v>1072.1779785199999</v>
      </c>
      <c r="J103" s="2">
        <f>TREND(Calibration!$A$2:$A$4,Calibration!$B$2:$B$4,C103)</f>
        <v>428.46260264849798</v>
      </c>
      <c r="K103" s="2">
        <f>TREND(Calibration!$A$2:$A$4,Calibration!$C$2:$C$4,E103)</f>
        <v>578.45933022388886</v>
      </c>
      <c r="L103" s="2">
        <f>TREND(Calibration!$A$2:$A$4,Calibration!$D$2:$D$4,G103)</f>
        <v>637.9673212289822</v>
      </c>
    </row>
    <row r="104" spans="1:12" x14ac:dyDescent="0.25">
      <c r="A104">
        <v>510102</v>
      </c>
      <c r="B104">
        <v>14.355999949999999</v>
      </c>
      <c r="C104">
        <v>0.66589999</v>
      </c>
      <c r="D104">
        <v>9.9000003020963209E+37</v>
      </c>
      <c r="E104">
        <v>1.4683999999999999</v>
      </c>
      <c r="F104">
        <v>675.74902343999997</v>
      </c>
      <c r="G104">
        <v>1.6627999499999999</v>
      </c>
      <c r="H104">
        <v>9.9000003020963209E+37</v>
      </c>
      <c r="J104" s="2">
        <f>TREND(Calibration!$A$2:$A$4,Calibration!$B$2:$B$4,C104)</f>
        <v>425.15040018314306</v>
      </c>
      <c r="K104" s="2">
        <f>TREND(Calibration!$A$2:$A$4,Calibration!$C$2:$C$4,E104)</f>
        <v>574.33254571353791</v>
      </c>
      <c r="L104" s="2">
        <f>TREND(Calibration!$A$2:$A$4,Calibration!$D$2:$D$4,G104)</f>
        <v>644.43946464387295</v>
      </c>
    </row>
    <row r="105" spans="1:12" x14ac:dyDescent="0.25">
      <c r="A105">
        <v>515103</v>
      </c>
      <c r="B105">
        <v>14.489000320000001</v>
      </c>
      <c r="C105">
        <v>0.67019998999999997</v>
      </c>
      <c r="D105">
        <v>438.70300293000003</v>
      </c>
      <c r="E105">
        <v>1.4407999499999999</v>
      </c>
      <c r="F105">
        <v>9.9000003020963209E+37</v>
      </c>
      <c r="G105">
        <v>1.6433000600000001</v>
      </c>
      <c r="H105">
        <v>1252.43395996</v>
      </c>
      <c r="J105" s="2">
        <f>TREND(Calibration!$A$2:$A$4,Calibration!$B$2:$B$4,C105)</f>
        <v>427.78789473888867</v>
      </c>
      <c r="K105" s="2">
        <f>TREND(Calibration!$A$2:$A$4,Calibration!$C$2:$C$4,E105)</f>
        <v>563.16596494613691</v>
      </c>
      <c r="L105" s="2">
        <f>TREND(Calibration!$A$2:$A$4,Calibration!$D$2:$D$4,G105)</f>
        <v>636.40085028547287</v>
      </c>
    </row>
    <row r="106" spans="1:12" x14ac:dyDescent="0.25">
      <c r="A106">
        <v>520102</v>
      </c>
      <c r="B106">
        <v>14.54699993</v>
      </c>
      <c r="C106">
        <v>0.66909998999999998</v>
      </c>
      <c r="D106">
        <v>1364.9670410199999</v>
      </c>
      <c r="E106">
        <v>1.46510005</v>
      </c>
      <c r="F106">
        <v>833.80798340000001</v>
      </c>
      <c r="G106">
        <v>1.63469994</v>
      </c>
      <c r="H106">
        <v>9.9000003020963209E+37</v>
      </c>
      <c r="J106" s="2">
        <f>TREND(Calibration!$A$2:$A$4,Calibration!$B$2:$B$4,C106)</f>
        <v>427.1131868292793</v>
      </c>
      <c r="K106" s="2">
        <f>TREND(Calibration!$A$2:$A$4,Calibration!$C$2:$C$4,E106)</f>
        <v>572.99743370456019</v>
      </c>
      <c r="L106" s="2">
        <f>TREND(Calibration!$A$2:$A$4,Calibration!$D$2:$D$4,G106)</f>
        <v>632.8555457675518</v>
      </c>
    </row>
    <row r="107" spans="1:12" x14ac:dyDescent="0.25">
      <c r="A107">
        <v>525102</v>
      </c>
      <c r="B107">
        <v>14.65400028</v>
      </c>
      <c r="C107">
        <v>0.66750001999999997</v>
      </c>
      <c r="D107">
        <v>639.97998046999999</v>
      </c>
      <c r="E107">
        <v>1.49160004</v>
      </c>
      <c r="F107">
        <v>978.68200683999999</v>
      </c>
      <c r="G107">
        <v>1.63629997</v>
      </c>
      <c r="H107">
        <v>9.9000003020963209E+37</v>
      </c>
      <c r="J107" s="2">
        <f>TREND(Calibration!$A$2:$A$4,Calibration!$B$2:$B$4,C107)</f>
        <v>426.13181190733599</v>
      </c>
      <c r="K107" s="2">
        <f>TREND(Calibration!$A$2:$A$4,Calibration!$C$2:$C$4,E107)</f>
        <v>583.71894611741163</v>
      </c>
      <c r="L107" s="2">
        <f>TREND(Calibration!$A$2:$A$4,Calibration!$D$2:$D$4,G107)</f>
        <v>633.51514046946409</v>
      </c>
    </row>
    <row r="108" spans="1:12" x14ac:dyDescent="0.25">
      <c r="A108">
        <v>530103</v>
      </c>
      <c r="B108">
        <v>14.73499966</v>
      </c>
      <c r="C108">
        <v>0.66860001999999996</v>
      </c>
      <c r="D108">
        <v>326.83401488999999</v>
      </c>
      <c r="E108">
        <v>1.48889995</v>
      </c>
      <c r="F108">
        <v>9.9000003020963209E+37</v>
      </c>
      <c r="G108">
        <v>1.6352000200000001</v>
      </c>
      <c r="H108">
        <v>9.9000003020963209E+37</v>
      </c>
      <c r="J108" s="2">
        <f>TREND(Calibration!$A$2:$A$4,Calibration!$B$2:$B$4,C108)</f>
        <v>426.8065198169453</v>
      </c>
      <c r="K108" s="2">
        <f>TREND(Calibration!$A$2:$A$4,Calibration!$C$2:$C$4,E108)</f>
        <v>582.62652878250628</v>
      </c>
      <c r="L108" s="2">
        <f>TREND(Calibration!$A$2:$A$4,Calibration!$D$2:$D$4,G108)</f>
        <v>633.06169822627589</v>
      </c>
    </row>
    <row r="109" spans="1:12" x14ac:dyDescent="0.25">
      <c r="A109">
        <v>535102</v>
      </c>
      <c r="B109">
        <v>14.789999959999999</v>
      </c>
      <c r="C109">
        <v>0.66369997999999997</v>
      </c>
      <c r="D109">
        <v>958.79998779000005</v>
      </c>
      <c r="E109">
        <v>1.4592000199999999</v>
      </c>
      <c r="F109">
        <v>969.00402831999997</v>
      </c>
      <c r="G109">
        <v>1.64170003</v>
      </c>
      <c r="H109">
        <v>9.9000003020963209E+37</v>
      </c>
      <c r="J109" s="2">
        <f>TREND(Calibration!$A$2:$A$4,Calibration!$B$2:$B$4,C109)</f>
        <v>423.80097823021606</v>
      </c>
      <c r="K109" s="2">
        <f>TREND(Calibration!$A$2:$A$4,Calibration!$C$2:$C$4,E109)</f>
        <v>570.61036695920689</v>
      </c>
      <c r="L109" s="2">
        <f>TREND(Calibration!$A$2:$A$4,Calibration!$D$2:$D$4,G109)</f>
        <v>635.7412555835607</v>
      </c>
    </row>
    <row r="110" spans="1:12" x14ac:dyDescent="0.25">
      <c r="A110">
        <v>540102</v>
      </c>
      <c r="B110">
        <v>14.84899998</v>
      </c>
      <c r="C110">
        <v>0.66640001999999998</v>
      </c>
      <c r="D110">
        <v>953.30798340000001</v>
      </c>
      <c r="E110">
        <v>1.4505000100000001</v>
      </c>
      <c r="F110">
        <v>800.49902343999997</v>
      </c>
      <c r="G110">
        <v>1.65310001</v>
      </c>
      <c r="H110">
        <v>9.9000003020963209E+37</v>
      </c>
      <c r="J110" s="2">
        <f>TREND(Calibration!$A$2:$A$4,Calibration!$B$2:$B$4,C110)</f>
        <v>425.45710399772662</v>
      </c>
      <c r="K110" s="2">
        <f>TREND(Calibration!$A$2:$A$4,Calibration!$C$2:$C$4,E110)</f>
        <v>567.09046883068197</v>
      </c>
      <c r="L110" s="2">
        <f>TREND(Calibration!$A$2:$A$4,Calibration!$D$2:$D$4,G110)</f>
        <v>640.44077147382848</v>
      </c>
    </row>
    <row r="111" spans="1:12" x14ac:dyDescent="0.25">
      <c r="A111">
        <v>545102</v>
      </c>
      <c r="B111">
        <v>14.88099957</v>
      </c>
      <c r="C111">
        <v>0.66750001999999997</v>
      </c>
      <c r="D111">
        <v>1200.47497559</v>
      </c>
      <c r="E111">
        <v>1.4716000600000001</v>
      </c>
      <c r="F111">
        <v>646.99200439000003</v>
      </c>
      <c r="G111">
        <v>1.65470004</v>
      </c>
      <c r="H111">
        <v>9.9000003020963209E+37</v>
      </c>
      <c r="J111" s="2">
        <f>TREND(Calibration!$A$2:$A$4,Calibration!$B$2:$B$4,C111)</f>
        <v>426.13181190733599</v>
      </c>
      <c r="K111" s="2">
        <f>TREND(Calibration!$A$2:$A$4,Calibration!$C$2:$C$4,E111)</f>
        <v>575.62724367424926</v>
      </c>
      <c r="L111" s="2">
        <f>TREND(Calibration!$A$2:$A$4,Calibration!$D$2:$D$4,G111)</f>
        <v>641.10036617574065</v>
      </c>
    </row>
    <row r="112" spans="1:12" x14ac:dyDescent="0.25">
      <c r="A112">
        <v>550103</v>
      </c>
      <c r="B112">
        <v>14.82299995</v>
      </c>
      <c r="C112">
        <v>0.66049999000000004</v>
      </c>
      <c r="D112">
        <v>9.9000003020963209E+37</v>
      </c>
      <c r="E112">
        <v>1.5202000099999999</v>
      </c>
      <c r="F112">
        <v>325.72198486000002</v>
      </c>
      <c r="G112">
        <v>1.6400999999999999</v>
      </c>
      <c r="H112">
        <v>9.9000003020963209E+37</v>
      </c>
      <c r="J112" s="2">
        <f>TREND(Calibration!$A$2:$A$4,Calibration!$B$2:$B$4,C112)</f>
        <v>421.83819771778815</v>
      </c>
      <c r="K112" s="2">
        <f>TREND(Calibration!$A$2:$A$4,Calibration!$C$2:$C$4,E112)</f>
        <v>595.29008004471405</v>
      </c>
      <c r="L112" s="2">
        <f>TREND(Calibration!$A$2:$A$4,Calibration!$D$2:$D$4,G112)</f>
        <v>635.08166088164842</v>
      </c>
    </row>
    <row r="113" spans="1:12" x14ac:dyDescent="0.25">
      <c r="A113">
        <v>555102</v>
      </c>
      <c r="B113">
        <v>14.84200001</v>
      </c>
      <c r="C113">
        <v>0.66149997999999999</v>
      </c>
      <c r="D113">
        <v>1173.9029541</v>
      </c>
      <c r="E113">
        <v>1.5212999599999999</v>
      </c>
      <c r="F113">
        <v>909.91601562000005</v>
      </c>
      <c r="G113">
        <v>1.6270999900000001</v>
      </c>
      <c r="H113">
        <v>9.9000003020963209E+37</v>
      </c>
      <c r="J113" s="2">
        <f>TREND(Calibration!$A$2:$A$4,Calibration!$B$2:$B$4,C113)</f>
        <v>422.45156241099738</v>
      </c>
      <c r="K113" s="2">
        <f>TREND(Calibration!$A$2:$A$4,Calibration!$C$2:$C$4,E113)</f>
        <v>595.73510389485568</v>
      </c>
      <c r="L113" s="2">
        <f>TREND(Calibration!$A$2:$A$4,Calibration!$D$2:$D$4,G113)</f>
        <v>629.72255028946847</v>
      </c>
    </row>
    <row r="114" spans="1:12" x14ac:dyDescent="0.25">
      <c r="A114">
        <v>560103</v>
      </c>
      <c r="B114">
        <v>14.83199978</v>
      </c>
      <c r="C114">
        <v>0.66259997999999998</v>
      </c>
      <c r="D114">
        <v>9.9000003020963209E+37</v>
      </c>
      <c r="E114">
        <v>1.4904999699999999</v>
      </c>
      <c r="F114">
        <v>-0.31799999000000001</v>
      </c>
      <c r="G114">
        <v>1.61689997</v>
      </c>
      <c r="H114">
        <v>9.9000003020963209E+37</v>
      </c>
      <c r="J114" s="2">
        <f>TREND(Calibration!$A$2:$A$4,Calibration!$B$2:$B$4,C114)</f>
        <v>423.12627032060675</v>
      </c>
      <c r="K114" s="2">
        <f>TREND(Calibration!$A$2:$A$4,Calibration!$C$2:$C$4,E114)</f>
        <v>583.27387371700672</v>
      </c>
      <c r="L114" s="2">
        <f>TREND(Calibration!$A$2:$A$4,Calibration!$D$2:$D$4,G114)</f>
        <v>625.51770466069991</v>
      </c>
    </row>
    <row r="115" spans="1:12" x14ac:dyDescent="0.25">
      <c r="A115">
        <v>565102</v>
      </c>
      <c r="B115">
        <v>14.93299961</v>
      </c>
      <c r="C115">
        <v>0.66909998999999998</v>
      </c>
      <c r="D115">
        <v>578.16802978999999</v>
      </c>
      <c r="E115">
        <v>1.5493999700000001</v>
      </c>
      <c r="F115">
        <v>9.9000003020963209E+37</v>
      </c>
      <c r="G115">
        <v>1.61689997</v>
      </c>
      <c r="H115">
        <v>1085.6970214800001</v>
      </c>
      <c r="J115" s="2">
        <f>TREND(Calibration!$A$2:$A$4,Calibration!$B$2:$B$4,C115)</f>
        <v>427.1131868292793</v>
      </c>
      <c r="K115" s="2">
        <f>TREND(Calibration!$A$2:$A$4,Calibration!$C$2:$C$4,E115)</f>
        <v>607.10396124220745</v>
      </c>
      <c r="L115" s="2">
        <f>TREND(Calibration!$A$2:$A$4,Calibration!$D$2:$D$4,G115)</f>
        <v>625.51770466069991</v>
      </c>
    </row>
    <row r="116" spans="1:12" x14ac:dyDescent="0.25">
      <c r="A116">
        <v>570103</v>
      </c>
      <c r="B116">
        <v>14.98200035</v>
      </c>
      <c r="C116">
        <v>0.67070001000000001</v>
      </c>
      <c r="D116">
        <v>984.86297606999995</v>
      </c>
      <c r="E116">
        <v>1.5811999999999999</v>
      </c>
      <c r="F116">
        <v>1334.3580322299999</v>
      </c>
      <c r="G116">
        <v>1.64230001</v>
      </c>
      <c r="H116">
        <v>9.9000003020963209E+37</v>
      </c>
      <c r="J116" s="2">
        <f>TREND(Calibration!$A$2:$A$4,Calibration!$B$2:$B$4,C116)</f>
        <v>428.09459241976401</v>
      </c>
      <c r="K116" s="2">
        <f>TREND(Calibration!$A$2:$A$4,Calibration!$C$2:$C$4,E116)</f>
        <v>619.96979313022121</v>
      </c>
      <c r="L116" s="2">
        <f>TREND(Calibration!$A$2:$A$4,Calibration!$D$2:$D$4,G116)</f>
        <v>635.98859071431025</v>
      </c>
    </row>
    <row r="117" spans="1:12" x14ac:dyDescent="0.25">
      <c r="A117">
        <v>575104</v>
      </c>
      <c r="B117">
        <v>15.069000239999999</v>
      </c>
      <c r="C117">
        <v>0.67129998999999996</v>
      </c>
      <c r="D117">
        <v>1104.3649902300001</v>
      </c>
      <c r="E117">
        <v>1.51479995</v>
      </c>
      <c r="F117">
        <v>1213</v>
      </c>
      <c r="G117">
        <v>1.64279997</v>
      </c>
      <c r="H117">
        <v>1234.7569580100001</v>
      </c>
      <c r="J117" s="2">
        <f>TREND(Calibration!$A$2:$A$4,Calibration!$B$2:$B$4,C117)</f>
        <v>428.46260264849798</v>
      </c>
      <c r="K117" s="2">
        <f>TREND(Calibration!$A$2:$A$4,Calibration!$C$2:$C$4,E117)</f>
        <v>593.10529392516673</v>
      </c>
      <c r="L117" s="2">
        <f>TREND(Calibration!$A$2:$A$4,Calibration!$D$2:$D$4,G117)</f>
        <v>636.19469370435922</v>
      </c>
    </row>
    <row r="118" spans="1:12" x14ac:dyDescent="0.25">
      <c r="A118">
        <v>580102</v>
      </c>
      <c r="B118">
        <v>15.07900047</v>
      </c>
      <c r="C118">
        <v>0.66860001999999996</v>
      </c>
      <c r="D118">
        <v>1119.3800048799999</v>
      </c>
      <c r="E118">
        <v>1.52079999</v>
      </c>
      <c r="F118">
        <v>1129.4780273399999</v>
      </c>
      <c r="G118">
        <v>1.64660001</v>
      </c>
      <c r="H118">
        <v>9.9000003020963209E+37</v>
      </c>
      <c r="J118" s="2">
        <f>TREND(Calibration!$A$2:$A$4,Calibration!$B$2:$B$4,C118)</f>
        <v>426.8065198169453</v>
      </c>
      <c r="K118" s="2">
        <f>TREND(Calibration!$A$2:$A$4,Calibration!$C$2:$C$4,E118)</f>
        <v>595.53282326904969</v>
      </c>
      <c r="L118" s="2">
        <f>TREND(Calibration!$A$2:$A$4,Calibration!$D$2:$D$4,G118)</f>
        <v>637.76121823893322</v>
      </c>
    </row>
    <row r="119" spans="1:12" x14ac:dyDescent="0.25">
      <c r="A119">
        <v>585105</v>
      </c>
      <c r="B119">
        <v>15.069000239999999</v>
      </c>
      <c r="C119">
        <v>0.67019998999999997</v>
      </c>
      <c r="D119">
        <v>1317.42700195</v>
      </c>
      <c r="E119">
        <v>1.51479995</v>
      </c>
      <c r="F119">
        <v>9.9000003020963209E+37</v>
      </c>
      <c r="G119">
        <v>1.64279997</v>
      </c>
      <c r="H119">
        <v>1102.79504395</v>
      </c>
      <c r="J119" s="2">
        <f>TREND(Calibration!$A$2:$A$4,Calibration!$B$2:$B$4,C119)</f>
        <v>427.78789473888867</v>
      </c>
      <c r="K119" s="2">
        <f>TREND(Calibration!$A$2:$A$4,Calibration!$C$2:$C$4,E119)</f>
        <v>593.10529392516673</v>
      </c>
      <c r="L119" s="2">
        <f>TREND(Calibration!$A$2:$A$4,Calibration!$D$2:$D$4,G119)</f>
        <v>636.19469370435922</v>
      </c>
    </row>
    <row r="120" spans="1:12" x14ac:dyDescent="0.25">
      <c r="A120">
        <v>590103</v>
      </c>
      <c r="B120">
        <v>14.946000099999999</v>
      </c>
      <c r="C120">
        <v>0.66149997999999999</v>
      </c>
      <c r="D120">
        <v>1247.4620361299999</v>
      </c>
      <c r="E120">
        <v>1.4543000500000001</v>
      </c>
      <c r="F120">
        <v>947.03302001999998</v>
      </c>
      <c r="G120">
        <v>1.6497999400000001</v>
      </c>
      <c r="H120">
        <v>9.9000003020963209E+37</v>
      </c>
      <c r="J120" s="2">
        <f>TREND(Calibration!$A$2:$A$4,Calibration!$B$2:$B$4,C120)</f>
        <v>422.45156241099738</v>
      </c>
      <c r="K120" s="2">
        <f>TREND(Calibration!$A$2:$A$4,Calibration!$C$2:$C$4,E120)</f>
        <v>568.62791001572884</v>
      </c>
      <c r="L120" s="2">
        <f>TREND(Calibration!$A$2:$A$4,Calibration!$D$2:$D$4,G120)</f>
        <v>639.08035405169301</v>
      </c>
    </row>
    <row r="121" spans="1:12" x14ac:dyDescent="0.25">
      <c r="A121">
        <v>595104</v>
      </c>
      <c r="B121">
        <v>14.852000240000001</v>
      </c>
      <c r="C121">
        <v>0.66420000999999995</v>
      </c>
      <c r="D121">
        <v>730.70800781000003</v>
      </c>
      <c r="E121">
        <v>1.47430003</v>
      </c>
      <c r="F121">
        <v>1184.8149414100001</v>
      </c>
      <c r="G121">
        <v>1.64279997</v>
      </c>
      <c r="H121">
        <v>9.9000003020963209E+37</v>
      </c>
      <c r="J121" s="2">
        <f>TREND(Calibration!$A$2:$A$4,Calibration!$B$2:$B$4,C121)</f>
        <v>424.10768204479967</v>
      </c>
      <c r="K121" s="2">
        <f>TREND(Calibration!$A$2:$A$4,Calibration!$C$2:$C$4,E121)</f>
        <v>576.71961245889122</v>
      </c>
      <c r="L121" s="2">
        <f>TREND(Calibration!$A$2:$A$4,Calibration!$D$2:$D$4,G121)</f>
        <v>636.19469370435922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14.819000239999999</v>
      </c>
      <c r="C2">
        <v>0.66210002000000001</v>
      </c>
      <c r="D2">
        <v>548.36297606999995</v>
      </c>
      <c r="E2">
        <v>1.47969997</v>
      </c>
      <c r="F2">
        <v>1164.2829589800001</v>
      </c>
      <c r="G2">
        <v>1.6578999800000001</v>
      </c>
      <c r="H2">
        <v>9.9000003020963209E+37</v>
      </c>
      <c r="J2" s="2">
        <f>TREND(Calibration!$A$2:$A$4,Calibration!$B$2:$B$4,C2)</f>
        <v>422.81960944198107</v>
      </c>
      <c r="K2" s="2">
        <f>TREND(Calibration!$A$2:$A$4,Calibration!$C$2:$C$4,E2)</f>
        <v>578.90435002817537</v>
      </c>
      <c r="L2" s="2">
        <f>TREND(Calibration!$A$2:$A$4,Calibration!$D$2:$D$4,G2)</f>
        <v>642.41950611088998</v>
      </c>
      <c r="N2" s="2">
        <f>AVERAGE(J2:J121)</f>
        <v>425.37173269478143</v>
      </c>
    </row>
    <row r="3" spans="1:14" x14ac:dyDescent="0.25">
      <c r="A3">
        <v>5074</v>
      </c>
      <c r="B3">
        <v>14.87100029</v>
      </c>
      <c r="C3">
        <v>0.66420000999999995</v>
      </c>
      <c r="D3">
        <v>71.871002200000007</v>
      </c>
      <c r="E3">
        <v>1.4861999800000001</v>
      </c>
      <c r="F3">
        <v>9.9000003020963209E+37</v>
      </c>
      <c r="G3">
        <v>1.6800999599999999</v>
      </c>
      <c r="H3">
        <v>1219.5539550799999</v>
      </c>
      <c r="J3" s="2">
        <f>TREND(Calibration!$A$2:$A$4,Calibration!$B$2:$B$4,C3)</f>
        <v>424.10768204479967</v>
      </c>
      <c r="K3" s="2">
        <f>TREND(Calibration!$A$2:$A$4,Calibration!$C$2:$C$4,E3)</f>
        <v>581.53415999786432</v>
      </c>
      <c r="L3" s="2">
        <f>TREND(Calibration!$A$2:$A$4,Calibration!$D$2:$D$4,G3)</f>
        <v>651.57120276067587</v>
      </c>
    </row>
    <row r="4" spans="1:14" x14ac:dyDescent="0.25">
      <c r="A4">
        <v>10077</v>
      </c>
      <c r="B4">
        <v>14.88099957</v>
      </c>
      <c r="C4">
        <v>0.66049999000000004</v>
      </c>
      <c r="D4">
        <v>746.18402100000003</v>
      </c>
      <c r="E4">
        <v>1.5067000399999999</v>
      </c>
      <c r="F4">
        <v>9.9000003020963209E+37</v>
      </c>
      <c r="G4">
        <v>1.6945999899999999</v>
      </c>
      <c r="H4">
        <v>9.9000003020963209E+37</v>
      </c>
      <c r="J4" s="2">
        <f>TREND(Calibration!$A$2:$A$4,Calibration!$B$2:$B$4,C4)</f>
        <v>421.83819771778815</v>
      </c>
      <c r="K4" s="2">
        <f>TREND(Calibration!$A$2:$A$4,Calibration!$C$2:$C$4,E4)</f>
        <v>589.82818757124062</v>
      </c>
      <c r="L4" s="2">
        <f>TREND(Calibration!$A$2:$A$4,Calibration!$D$2:$D$4,G4)</f>
        <v>657.54868003645697</v>
      </c>
    </row>
    <row r="5" spans="1:14" x14ac:dyDescent="0.25">
      <c r="A5">
        <v>15077</v>
      </c>
      <c r="B5">
        <v>14.87100029</v>
      </c>
      <c r="C5">
        <v>0.66049999000000004</v>
      </c>
      <c r="D5">
        <v>918.96697998000002</v>
      </c>
      <c r="E5">
        <v>1.25129998</v>
      </c>
      <c r="F5">
        <v>9.9000003020963209E+37</v>
      </c>
      <c r="G5">
        <v>1.67359996</v>
      </c>
      <c r="H5">
        <v>9.9000003020963209E+37</v>
      </c>
      <c r="J5" s="2">
        <f>TREND(Calibration!$A$2:$A$4,Calibration!$B$2:$B$4,C5)</f>
        <v>421.83819771778815</v>
      </c>
      <c r="K5" s="2">
        <f>TREND(Calibration!$A$2:$A$4,Calibration!$C$2:$C$4,E5)</f>
        <v>486.49701976578189</v>
      </c>
      <c r="L5" s="2">
        <f>TREND(Calibration!$A$2:$A$4,Calibration!$D$2:$D$4,G5)</f>
        <v>648.89164952578074</v>
      </c>
    </row>
    <row r="6" spans="1:14" x14ac:dyDescent="0.25">
      <c r="A6">
        <v>20079</v>
      </c>
      <c r="B6">
        <v>14.88399982</v>
      </c>
      <c r="C6">
        <v>0.66320002</v>
      </c>
      <c r="D6">
        <v>390.34899902000001</v>
      </c>
      <c r="E6">
        <v>1.31500006</v>
      </c>
      <c r="F6">
        <v>9.9000003020963209E+37</v>
      </c>
      <c r="G6">
        <v>1.6648999499999999</v>
      </c>
      <c r="H6">
        <v>9.9000003020963209E+37</v>
      </c>
      <c r="J6" s="2">
        <f>TREND(Calibration!$A$2:$A$4,Calibration!$B$2:$B$4,C6)</f>
        <v>423.49431735159038</v>
      </c>
      <c r="K6" s="2">
        <f>TREND(Calibration!$A$2:$A$4,Calibration!$C$2:$C$4,E6)</f>
        <v>512.26915018619422</v>
      </c>
      <c r="L6" s="2">
        <f>TREND(Calibration!$A$2:$A$4,Calibration!$D$2:$D$4,G6)</f>
        <v>645.30516645822365</v>
      </c>
    </row>
    <row r="7" spans="1:14" x14ac:dyDescent="0.25">
      <c r="A7">
        <v>25084</v>
      </c>
      <c r="B7">
        <v>14.95199966</v>
      </c>
      <c r="C7">
        <v>0.66149997999999999</v>
      </c>
      <c r="D7">
        <v>863.91302489999998</v>
      </c>
      <c r="E7">
        <v>1.2928999699999999</v>
      </c>
      <c r="F7">
        <v>9.9000003020963209E+37</v>
      </c>
      <c r="G7">
        <v>1.6578999800000001</v>
      </c>
      <c r="H7">
        <v>1189.9350585899999</v>
      </c>
      <c r="J7" s="2">
        <f>TREND(Calibration!$A$2:$A$4,Calibration!$B$2:$B$4,C7)</f>
        <v>422.45156241099738</v>
      </c>
      <c r="K7" s="2">
        <f>TREND(Calibration!$A$2:$A$4,Calibration!$C$2:$C$4,E7)</f>
        <v>503.32777363246225</v>
      </c>
      <c r="L7" s="2">
        <f>TREND(Calibration!$A$2:$A$4,Calibration!$D$2:$D$4,G7)</f>
        <v>642.41950611088998</v>
      </c>
    </row>
    <row r="8" spans="1:14" x14ac:dyDescent="0.25">
      <c r="A8">
        <v>30081</v>
      </c>
      <c r="B8">
        <v>14.942999840000001</v>
      </c>
      <c r="C8">
        <v>0.66369997999999997</v>
      </c>
      <c r="D8">
        <v>613.14300536999997</v>
      </c>
      <c r="E8">
        <v>1.3398000000000001</v>
      </c>
      <c r="F8">
        <v>9.9000003020963209E+37</v>
      </c>
      <c r="G8">
        <v>1.6504000400000001</v>
      </c>
      <c r="H8">
        <v>9.9000003020963209E+37</v>
      </c>
      <c r="J8" s="2">
        <f>TREND(Calibration!$A$2:$A$4,Calibration!$B$2:$B$4,C8)</f>
        <v>423.80097823021606</v>
      </c>
      <c r="K8" s="2">
        <f>TREND(Calibration!$A$2:$A$4,Calibration!$C$2:$C$4,E8)</f>
        <v>522.30284697430511</v>
      </c>
      <c r="L8" s="2">
        <f>TREND(Calibration!$A$2:$A$4,Calibration!$D$2:$D$4,G8)</f>
        <v>639.32773865111767</v>
      </c>
    </row>
    <row r="9" spans="1:14" x14ac:dyDescent="0.25">
      <c r="A9">
        <v>35081</v>
      </c>
      <c r="B9">
        <v>14.920000079999999</v>
      </c>
      <c r="C9">
        <v>0.65939999000000005</v>
      </c>
      <c r="D9">
        <v>1320.5899658200001</v>
      </c>
      <c r="E9">
        <v>1.36409998</v>
      </c>
      <c r="F9">
        <v>867.04699706999997</v>
      </c>
      <c r="G9">
        <v>1.65409994</v>
      </c>
      <c r="H9">
        <v>9.9000003020963209E+37</v>
      </c>
      <c r="J9" s="2">
        <f>TREND(Calibration!$A$2:$A$4,Calibration!$B$2:$B$4,C9)</f>
        <v>421.16348980817878</v>
      </c>
      <c r="K9" s="2">
        <f>TREND(Calibration!$A$2:$A$4,Calibration!$C$2:$C$4,E9)</f>
        <v>532.13426718246512</v>
      </c>
      <c r="L9" s="2">
        <f>TREND(Calibration!$A$2:$A$4,Calibration!$D$2:$D$4,G9)</f>
        <v>640.85298157631598</v>
      </c>
    </row>
    <row r="10" spans="1:14" x14ac:dyDescent="0.25">
      <c r="A10">
        <v>40081</v>
      </c>
      <c r="B10">
        <v>14.87100029</v>
      </c>
      <c r="C10">
        <v>0.66589999</v>
      </c>
      <c r="D10">
        <v>519.82702637</v>
      </c>
      <c r="E10">
        <v>1.3744000199999999</v>
      </c>
      <c r="F10">
        <v>9.9000003020963209E+37</v>
      </c>
      <c r="G10">
        <v>1.6497999400000001</v>
      </c>
      <c r="H10">
        <v>760.54199218999997</v>
      </c>
      <c r="J10" s="2">
        <f>TREND(Calibration!$A$2:$A$4,Calibration!$B$2:$B$4,C10)</f>
        <v>425.15040018314306</v>
      </c>
      <c r="K10" s="2">
        <f>TREND(Calibration!$A$2:$A$4,Calibration!$C$2:$C$4,E10)</f>
        <v>536.30151429134571</v>
      </c>
      <c r="L10" s="2">
        <f>TREND(Calibration!$A$2:$A$4,Calibration!$D$2:$D$4,G10)</f>
        <v>639.08035405169301</v>
      </c>
    </row>
    <row r="11" spans="1:14" x14ac:dyDescent="0.25">
      <c r="A11">
        <v>45082</v>
      </c>
      <c r="B11">
        <v>14.774000170000001</v>
      </c>
      <c r="C11">
        <v>0.66479999000000001</v>
      </c>
      <c r="D11">
        <v>1110.14001465</v>
      </c>
      <c r="E11">
        <v>1.31659997</v>
      </c>
      <c r="F11">
        <v>1175.4899902300001</v>
      </c>
      <c r="G11">
        <v>1.6352000200000001</v>
      </c>
      <c r="H11">
        <v>9.9000003020963209E+37</v>
      </c>
      <c r="J11" s="2">
        <f>TREND(Calibration!$A$2:$A$4,Calibration!$B$2:$B$4,C11)</f>
        <v>424.4756922735337</v>
      </c>
      <c r="K11" s="2">
        <f>TREND(Calibration!$A$2:$A$4,Calibration!$C$2:$C$4,E11)</f>
        <v>512.91645061628662</v>
      </c>
      <c r="L11" s="2">
        <f>TREND(Calibration!$A$2:$A$4,Calibration!$D$2:$D$4,G11)</f>
        <v>633.06169822627589</v>
      </c>
    </row>
    <row r="12" spans="1:14" x14ac:dyDescent="0.25">
      <c r="A12">
        <v>50081</v>
      </c>
      <c r="B12">
        <v>14.68599987</v>
      </c>
      <c r="C12">
        <v>0.66479999000000001</v>
      </c>
      <c r="D12">
        <v>1005.7329711899999</v>
      </c>
      <c r="E12">
        <v>1.3047000200000001</v>
      </c>
      <c r="F12">
        <v>1344.6789550799999</v>
      </c>
      <c r="G12">
        <v>1.6309000300000001</v>
      </c>
      <c r="H12">
        <v>9.9000003020963209E+37</v>
      </c>
      <c r="J12" s="2">
        <f>TREND(Calibration!$A$2:$A$4,Calibration!$B$2:$B$4,C12)</f>
        <v>424.4756922735337</v>
      </c>
      <c r="K12" s="2">
        <f>TREND(Calibration!$A$2:$A$4,Calibration!$C$2:$C$4,E12)</f>
        <v>508.10190307731364</v>
      </c>
      <c r="L12" s="2">
        <f>TREND(Calibration!$A$2:$A$4,Calibration!$D$2:$D$4,G12)</f>
        <v>631.28907482404247</v>
      </c>
    </row>
    <row r="13" spans="1:14" x14ac:dyDescent="0.25">
      <c r="A13">
        <v>55082</v>
      </c>
      <c r="B13">
        <v>14.60499954</v>
      </c>
      <c r="C13">
        <v>0.66799998000000005</v>
      </c>
      <c r="D13">
        <v>1118.7380371100001</v>
      </c>
      <c r="E13">
        <v>1.3004000200000001</v>
      </c>
      <c r="F13">
        <v>1161.0539550799999</v>
      </c>
      <c r="G13">
        <v>1.6357999999999999</v>
      </c>
      <c r="H13">
        <v>9.9000003020963209E+37</v>
      </c>
      <c r="J13" s="2">
        <f>TREND(Calibration!$A$2:$A$4,Calibration!$B$2:$B$4,C13)</f>
        <v>426.43847278596172</v>
      </c>
      <c r="K13" s="2">
        <f>TREND(Calibration!$A$2:$A$4,Calibration!$C$2:$C$4,E13)</f>
        <v>506.362185312316</v>
      </c>
      <c r="L13" s="2">
        <f>TREND(Calibration!$A$2:$A$4,Calibration!$D$2:$D$4,G13)</f>
        <v>633.30903335702544</v>
      </c>
    </row>
    <row r="14" spans="1:14" x14ac:dyDescent="0.25">
      <c r="A14">
        <v>60082</v>
      </c>
      <c r="B14">
        <v>14.59599972</v>
      </c>
      <c r="C14">
        <v>0.66259997999999998</v>
      </c>
      <c r="D14">
        <v>1320.58203125</v>
      </c>
      <c r="E14">
        <v>1.25450003</v>
      </c>
      <c r="F14">
        <v>944.32897949000005</v>
      </c>
      <c r="G14">
        <v>1.63310003</v>
      </c>
      <c r="H14">
        <v>9.9000003020963209E+37</v>
      </c>
      <c r="J14" s="2">
        <f>TREND(Calibration!$A$2:$A$4,Calibration!$B$2:$B$4,C14)</f>
        <v>423.12627032060675</v>
      </c>
      <c r="K14" s="2">
        <f>TREND(Calibration!$A$2:$A$4,Calibration!$C$2:$C$4,E14)</f>
        <v>487.79171368063788</v>
      </c>
      <c r="L14" s="2">
        <f>TREND(Calibration!$A$2:$A$4,Calibration!$D$2:$D$4,G14)</f>
        <v>632.19600053431475</v>
      </c>
    </row>
    <row r="15" spans="1:14" x14ac:dyDescent="0.25">
      <c r="A15">
        <v>65083</v>
      </c>
      <c r="B15">
        <v>14.57900047</v>
      </c>
      <c r="C15">
        <v>0.65880000999999999</v>
      </c>
      <c r="D15">
        <v>9.9000003020963209E+37</v>
      </c>
      <c r="E15">
        <v>1.2696000300000001</v>
      </c>
      <c r="F15">
        <v>125.05899811</v>
      </c>
      <c r="G15">
        <v>1.6266000300000001</v>
      </c>
      <c r="H15">
        <v>9.9000003020963209E+37</v>
      </c>
      <c r="J15" s="2">
        <f>TREND(Calibration!$A$2:$A$4,Calibration!$B$2:$B$4,C15)</f>
        <v>420.79547957944476</v>
      </c>
      <c r="K15" s="2">
        <f>TREND(Calibration!$A$2:$A$4,Calibration!$C$2:$C$4,E15)</f>
        <v>493.90095513446693</v>
      </c>
      <c r="L15" s="2">
        <f>TREND(Calibration!$A$2:$A$4,Calibration!$D$2:$D$4,G15)</f>
        <v>629.51644729941961</v>
      </c>
    </row>
    <row r="16" spans="1:14" x14ac:dyDescent="0.25">
      <c r="A16">
        <v>70083</v>
      </c>
      <c r="B16">
        <v>14.62199974</v>
      </c>
      <c r="C16">
        <v>0.65609998000000003</v>
      </c>
      <c r="D16">
        <v>796.17602538999995</v>
      </c>
      <c r="E16">
        <v>1.27180004</v>
      </c>
      <c r="F16">
        <v>702.03900146000001</v>
      </c>
      <c r="G16">
        <v>1.62820005</v>
      </c>
      <c r="H16">
        <v>1117.1870117200001</v>
      </c>
      <c r="J16" s="2">
        <f>TREND(Calibration!$A$2:$A$4,Calibration!$B$2:$B$4,C16)</f>
        <v>419.13935994564247</v>
      </c>
      <c r="K16" s="2">
        <f>TREND(Calibration!$A$2:$A$4,Calibration!$C$2:$C$4,E16)</f>
        <v>494.79104733915824</v>
      </c>
      <c r="L16" s="2">
        <f>TREND(Calibration!$A$2:$A$4,Calibration!$D$2:$D$4,G16)</f>
        <v>630.17603787894211</v>
      </c>
    </row>
    <row r="17" spans="1:12" x14ac:dyDescent="0.25">
      <c r="A17">
        <v>75084</v>
      </c>
      <c r="B17">
        <v>14.647999759999999</v>
      </c>
      <c r="C17">
        <v>0.66100000999999997</v>
      </c>
      <c r="D17">
        <v>613.27502441000001</v>
      </c>
      <c r="E17">
        <v>1.26370001</v>
      </c>
      <c r="F17">
        <v>979.86602783000001</v>
      </c>
      <c r="G17">
        <v>1.625</v>
      </c>
      <c r="H17">
        <v>1145.9110107399999</v>
      </c>
      <c r="J17" s="2">
        <f>TREND(Calibration!$A$2:$A$4,Calibration!$B$2:$B$4,C17)</f>
        <v>422.14489539866344</v>
      </c>
      <c r="K17" s="2">
        <f>TREND(Calibration!$A$2:$A$4,Calibration!$C$2:$C$4,E17)</f>
        <v>491.51389243496885</v>
      </c>
      <c r="L17" s="2">
        <f>TREND(Calibration!$A$2:$A$4,Calibration!$D$2:$D$4,G17)</f>
        <v>628.85685259750733</v>
      </c>
    </row>
    <row r="18" spans="1:12" x14ac:dyDescent="0.25">
      <c r="A18">
        <v>80083</v>
      </c>
      <c r="B18">
        <v>14.644000050000001</v>
      </c>
      <c r="C18">
        <v>0.65939999000000005</v>
      </c>
      <c r="D18">
        <v>1322.3449707</v>
      </c>
      <c r="E18">
        <v>1.2506999999999999</v>
      </c>
      <c r="F18">
        <v>639.81896973000005</v>
      </c>
      <c r="G18">
        <v>1.6288000300000001</v>
      </c>
      <c r="H18">
        <v>9.9000003020963209E+37</v>
      </c>
      <c r="J18" s="2">
        <f>TREND(Calibration!$A$2:$A$4,Calibration!$B$2:$B$4,C18)</f>
        <v>421.16348980817878</v>
      </c>
      <c r="K18" s="2">
        <f>TREND(Calibration!$A$2:$A$4,Calibration!$C$2:$C$4,E18)</f>
        <v>486.25427654144619</v>
      </c>
      <c r="L18" s="2">
        <f>TREND(Calibration!$A$2:$A$4,Calibration!$D$2:$D$4,G18)</f>
        <v>630.42337300969177</v>
      </c>
    </row>
    <row r="19" spans="1:12" x14ac:dyDescent="0.25">
      <c r="A19">
        <v>85084</v>
      </c>
      <c r="B19">
        <v>14.65699959</v>
      </c>
      <c r="C19">
        <v>0.65780002000000004</v>
      </c>
      <c r="D19">
        <v>582.04101562000005</v>
      </c>
      <c r="E19">
        <v>1.25020003</v>
      </c>
      <c r="F19">
        <v>1167.2309570299999</v>
      </c>
      <c r="G19">
        <v>1.63419998</v>
      </c>
      <c r="H19">
        <v>9.9000003020963209E+37</v>
      </c>
      <c r="J19" s="2">
        <f>TREND(Calibration!$A$2:$A$4,Calibration!$B$2:$B$4,C19)</f>
        <v>420.18211488623547</v>
      </c>
      <c r="K19" s="2">
        <f>TREND(Calibration!$A$2:$A$4,Calibration!$C$2:$C$4,E19)</f>
        <v>486.05199591564019</v>
      </c>
      <c r="L19" s="2">
        <f>TREND(Calibration!$A$2:$A$4,Calibration!$D$2:$D$4,G19)</f>
        <v>632.64944277750283</v>
      </c>
    </row>
    <row r="20" spans="1:12" x14ac:dyDescent="0.25">
      <c r="A20">
        <v>90084</v>
      </c>
      <c r="B20">
        <v>14.65400028</v>
      </c>
      <c r="C20">
        <v>0.66750001999999997</v>
      </c>
      <c r="D20">
        <v>308.62399291999998</v>
      </c>
      <c r="E20">
        <v>1.24319994</v>
      </c>
      <c r="F20">
        <v>9.9000003020963209E+37</v>
      </c>
      <c r="G20">
        <v>1.6411999500000001</v>
      </c>
      <c r="H20">
        <v>944.56896973000005</v>
      </c>
      <c r="J20" s="2">
        <f>TREND(Calibration!$A$2:$A$4,Calibration!$B$2:$B$4,C20)</f>
        <v>426.13181190733599</v>
      </c>
      <c r="K20" s="2">
        <f>TREND(Calibration!$A$2:$A$4,Calibration!$C$2:$C$4,E20)</f>
        <v>483.21986081573726</v>
      </c>
      <c r="L20" s="2">
        <f>TREND(Calibration!$A$2:$A$4,Calibration!$D$2:$D$4,G20)</f>
        <v>635.53510312483661</v>
      </c>
    </row>
    <row r="21" spans="1:12" x14ac:dyDescent="0.25">
      <c r="A21">
        <v>95084</v>
      </c>
      <c r="B21">
        <v>14.524000170000001</v>
      </c>
      <c r="C21">
        <v>0.66909998999999998</v>
      </c>
      <c r="D21">
        <v>658.49902343999997</v>
      </c>
      <c r="E21">
        <v>1.2335</v>
      </c>
      <c r="F21">
        <v>9.9000003020963209E+37</v>
      </c>
      <c r="G21">
        <v>1.63310003</v>
      </c>
      <c r="H21">
        <v>9.9000003020963209E+37</v>
      </c>
      <c r="J21" s="2">
        <f>TREND(Calibration!$A$2:$A$4,Calibration!$B$2:$B$4,C21)</f>
        <v>427.1131868292793</v>
      </c>
      <c r="K21" s="2">
        <f>TREND(Calibration!$A$2:$A$4,Calibration!$C$2:$C$4,E21)</f>
        <v>479.29540548145553</v>
      </c>
      <c r="L21" s="2">
        <f>TREND(Calibration!$A$2:$A$4,Calibration!$D$2:$D$4,G21)</f>
        <v>632.19600053431475</v>
      </c>
    </row>
    <row r="22" spans="1:12" x14ac:dyDescent="0.25">
      <c r="A22">
        <v>100084</v>
      </c>
      <c r="B22">
        <v>14.45300007</v>
      </c>
      <c r="C22">
        <v>0.66970003</v>
      </c>
      <c r="D22">
        <v>1216.8270263700001</v>
      </c>
      <c r="E22">
        <v>1.2577999799999999</v>
      </c>
      <c r="F22">
        <v>9.9000003020963209E+37</v>
      </c>
      <c r="G22">
        <v>1.6444000000000001</v>
      </c>
      <c r="H22">
        <v>1198.79003906</v>
      </c>
      <c r="J22" s="2">
        <f>TREND(Calibration!$A$2:$A$4,Calibration!$B$2:$B$4,C22)</f>
        <v>427.48123386026293</v>
      </c>
      <c r="K22" s="2">
        <f>TREND(Calibration!$A$2:$A$4,Calibration!$C$2:$C$4,E22)</f>
        <v>489.12682568961554</v>
      </c>
      <c r="L22" s="2">
        <f>TREND(Calibration!$A$2:$A$4,Calibration!$D$2:$D$4,G22)</f>
        <v>636.85428840627151</v>
      </c>
    </row>
    <row r="23" spans="1:12" x14ac:dyDescent="0.25">
      <c r="A23">
        <v>105084</v>
      </c>
      <c r="B23">
        <v>14.35700035</v>
      </c>
      <c r="C23">
        <v>0.66149997999999999</v>
      </c>
      <c r="D23">
        <v>1008.48199463</v>
      </c>
      <c r="E23">
        <v>1.24100006</v>
      </c>
      <c r="F23">
        <v>9.9000003020963209E+37</v>
      </c>
      <c r="G23">
        <v>1.65199995</v>
      </c>
      <c r="H23">
        <v>1310.3389892600001</v>
      </c>
      <c r="J23" s="2">
        <f>TREND(Calibration!$A$2:$A$4,Calibration!$B$2:$B$4,C23)</f>
        <v>422.45156241099738</v>
      </c>
      <c r="K23" s="2">
        <f>TREND(Calibration!$A$2:$A$4,Calibration!$C$2:$C$4,E23)</f>
        <v>482.32982120716446</v>
      </c>
      <c r="L23" s="2">
        <f>TREND(Calibration!$A$2:$A$4,Calibration!$D$2:$D$4,G23)</f>
        <v>639.98728388435472</v>
      </c>
    </row>
    <row r="24" spans="1:12" x14ac:dyDescent="0.25">
      <c r="A24">
        <v>110085</v>
      </c>
      <c r="B24">
        <v>14.291000370000001</v>
      </c>
      <c r="C24">
        <v>0.66259997999999998</v>
      </c>
      <c r="D24">
        <v>1208.60705566</v>
      </c>
      <c r="E24">
        <v>1.24699998</v>
      </c>
      <c r="F24">
        <v>1321.8769531200001</v>
      </c>
      <c r="G24">
        <v>1.66390002</v>
      </c>
      <c r="H24">
        <v>9.9000003020963209E+37</v>
      </c>
      <c r="J24" s="2">
        <f>TREND(Calibration!$A$2:$A$4,Calibration!$B$2:$B$4,C24)</f>
        <v>423.12627032060675</v>
      </c>
      <c r="K24" s="2">
        <f>TREND(Calibration!$A$2:$A$4,Calibration!$C$2:$C$4,E24)</f>
        <v>484.75730200078419</v>
      </c>
      <c r="L24" s="2">
        <f>TREND(Calibration!$A$2:$A$4,Calibration!$D$2:$D$4,G24)</f>
        <v>644.89295635573626</v>
      </c>
    </row>
    <row r="25" spans="1:12" x14ac:dyDescent="0.25">
      <c r="A25">
        <v>115094</v>
      </c>
      <c r="B25">
        <v>14.31299973</v>
      </c>
      <c r="C25">
        <v>0.65880000999999999</v>
      </c>
      <c r="D25">
        <v>628.89501953000001</v>
      </c>
      <c r="E25">
        <v>1.2561000600000001</v>
      </c>
      <c r="F25">
        <v>9.9000003020963209E+37</v>
      </c>
      <c r="G25">
        <v>1.6708999899999999</v>
      </c>
      <c r="H25">
        <v>1095.9680175799999</v>
      </c>
      <c r="J25" s="2">
        <f>TREND(Calibration!$A$2:$A$4,Calibration!$B$2:$B$4,C25)</f>
        <v>420.79547957944476</v>
      </c>
      <c r="K25" s="2">
        <f>TREND(Calibration!$A$2:$A$4,Calibration!$C$2:$C$4,E25)</f>
        <v>488.43906266099356</v>
      </c>
      <c r="L25" s="2">
        <f>TREND(Calibration!$A$2:$A$4,Calibration!$D$2:$D$4,G25)</f>
        <v>647.77861670306993</v>
      </c>
    </row>
    <row r="26" spans="1:12" x14ac:dyDescent="0.25">
      <c r="A26">
        <v>120085</v>
      </c>
      <c r="B26">
        <v>14.31000042</v>
      </c>
      <c r="C26">
        <v>0.65880000999999999</v>
      </c>
      <c r="D26">
        <v>693.20001220999995</v>
      </c>
      <c r="E26">
        <v>1.25129998</v>
      </c>
      <c r="F26">
        <v>9.9000003020963209E+37</v>
      </c>
      <c r="G26">
        <v>1.66760004</v>
      </c>
      <c r="H26">
        <v>9.9000003020963209E+37</v>
      </c>
      <c r="J26" s="2">
        <f>TREND(Calibration!$A$2:$A$4,Calibration!$B$2:$B$4,C26)</f>
        <v>420.79547957944476</v>
      </c>
      <c r="K26" s="2">
        <f>TREND(Calibration!$A$2:$A$4,Calibration!$C$2:$C$4,E26)</f>
        <v>486.49701976578189</v>
      </c>
      <c r="L26" s="2">
        <f>TREND(Calibration!$A$2:$A$4,Calibration!$D$2:$D$4,G26)</f>
        <v>646.41824874960957</v>
      </c>
    </row>
    <row r="27" spans="1:12" x14ac:dyDescent="0.25">
      <c r="A27">
        <v>125085</v>
      </c>
      <c r="B27">
        <v>14.30000019</v>
      </c>
      <c r="C27">
        <v>0.65880000999999999</v>
      </c>
      <c r="D27">
        <v>621.44000243999994</v>
      </c>
      <c r="E27">
        <v>1.27499998</v>
      </c>
      <c r="F27">
        <v>1183.3630371100001</v>
      </c>
      <c r="G27">
        <v>1.6492999800000001</v>
      </c>
      <c r="H27">
        <v>9.9000003020963209E+37</v>
      </c>
      <c r="J27" s="2">
        <f>TREND(Calibration!$A$2:$A$4,Calibration!$B$2:$B$4,C27)</f>
        <v>420.79547957944476</v>
      </c>
      <c r="K27" s="2">
        <f>TREND(Calibration!$A$2:$A$4,Calibration!$C$2:$C$4,E27)</f>
        <v>496.08569674960631</v>
      </c>
      <c r="L27" s="2">
        <f>TREND(Calibration!$A$2:$A$4,Calibration!$D$2:$D$4,G27)</f>
        <v>638.87425106164403</v>
      </c>
    </row>
    <row r="28" spans="1:12" x14ac:dyDescent="0.25">
      <c r="A28">
        <v>130086</v>
      </c>
      <c r="B28">
        <v>14.34500027</v>
      </c>
      <c r="C28">
        <v>0.66149997999999999</v>
      </c>
      <c r="D28">
        <v>274.65301513999998</v>
      </c>
      <c r="E28">
        <v>1.2490999700000001</v>
      </c>
      <c r="F28">
        <v>9.9000003020963209E+37</v>
      </c>
      <c r="G28">
        <v>1.6492999800000001</v>
      </c>
      <c r="H28">
        <v>1034.1419677700001</v>
      </c>
      <c r="J28" s="2">
        <f>TREND(Calibration!$A$2:$A$4,Calibration!$B$2:$B$4,C28)</f>
        <v>422.45156241099738</v>
      </c>
      <c r="K28" s="2">
        <f>TREND(Calibration!$A$2:$A$4,Calibration!$C$2:$C$4,E28)</f>
        <v>485.60692756109063</v>
      </c>
      <c r="L28" s="2">
        <f>TREND(Calibration!$A$2:$A$4,Calibration!$D$2:$D$4,G28)</f>
        <v>638.87425106164403</v>
      </c>
    </row>
    <row r="29" spans="1:12" x14ac:dyDescent="0.25">
      <c r="A29">
        <v>135085</v>
      </c>
      <c r="B29">
        <v>14.352000240000001</v>
      </c>
      <c r="C29">
        <v>0.66420000999999995</v>
      </c>
      <c r="D29">
        <v>300.81900023999998</v>
      </c>
      <c r="E29">
        <v>1.2378</v>
      </c>
      <c r="F29">
        <v>9.9000003020963209E+37</v>
      </c>
      <c r="G29">
        <v>1.6487000000000001</v>
      </c>
      <c r="H29">
        <v>9.9000003020963209E+37</v>
      </c>
      <c r="J29" s="2">
        <f>TREND(Calibration!$A$2:$A$4,Calibration!$B$2:$B$4,C29)</f>
        <v>424.10768204479967</v>
      </c>
      <c r="K29" s="2">
        <f>TREND(Calibration!$A$2:$A$4,Calibration!$C$2:$C$4,E29)</f>
        <v>481.03512324645317</v>
      </c>
      <c r="L29" s="2">
        <f>TREND(Calibration!$A$2:$A$4,Calibration!$D$2:$D$4,G29)</f>
        <v>638.62691593089448</v>
      </c>
    </row>
    <row r="30" spans="1:12" x14ac:dyDescent="0.25">
      <c r="A30">
        <v>140086</v>
      </c>
      <c r="B30">
        <v>14.35900021</v>
      </c>
      <c r="C30">
        <v>0.66700000000000004</v>
      </c>
      <c r="D30">
        <v>496.94900512999999</v>
      </c>
      <c r="E30">
        <v>1.22430003</v>
      </c>
      <c r="F30">
        <v>9.9000003020963209E+37</v>
      </c>
      <c r="G30">
        <v>1.6504000400000001</v>
      </c>
      <c r="H30">
        <v>979.21002196999996</v>
      </c>
      <c r="J30" s="2">
        <f>TREND(Calibration!$A$2:$A$4,Calibration!$B$2:$B$4,C30)</f>
        <v>425.8251142264607</v>
      </c>
      <c r="K30" s="2">
        <f>TREND(Calibration!$A$2:$A$4,Calibration!$C$2:$C$4,E30)</f>
        <v>475.57323077297974</v>
      </c>
      <c r="L30" s="2">
        <f>TREND(Calibration!$A$2:$A$4,Calibration!$D$2:$D$4,G30)</f>
        <v>639.32773865111767</v>
      </c>
    </row>
    <row r="31" spans="1:12" x14ac:dyDescent="0.25">
      <c r="A31">
        <v>145085</v>
      </c>
      <c r="B31">
        <v>14.41300011</v>
      </c>
      <c r="C31">
        <v>0.66970003</v>
      </c>
      <c r="D31">
        <v>1081.5739746100001</v>
      </c>
      <c r="E31">
        <v>1.24530005</v>
      </c>
      <c r="F31">
        <v>9.9000003020963209E+37</v>
      </c>
      <c r="G31">
        <v>1.6460000299999999</v>
      </c>
      <c r="H31">
        <v>9.9000003020963209E+37</v>
      </c>
      <c r="J31" s="2">
        <f>TREND(Calibration!$A$2:$A$4,Calibration!$B$2:$B$4,C31)</f>
        <v>427.48123386026293</v>
      </c>
      <c r="K31" s="2">
        <f>TREND(Calibration!$A$2:$A$4,Calibration!$C$2:$C$4,E31)</f>
        <v>484.06953492630686</v>
      </c>
      <c r="L31" s="2">
        <f>TREND(Calibration!$A$2:$A$4,Calibration!$D$2:$D$4,G31)</f>
        <v>637.51388310818368</v>
      </c>
    </row>
    <row r="32" spans="1:12" x14ac:dyDescent="0.25">
      <c r="A32">
        <v>150085</v>
      </c>
      <c r="B32">
        <v>14.416000370000001</v>
      </c>
      <c r="C32">
        <v>0.67290002000000004</v>
      </c>
      <c r="D32">
        <v>978.07501220999995</v>
      </c>
      <c r="E32">
        <v>1.2798999499999999</v>
      </c>
      <c r="F32">
        <v>1217.70495605</v>
      </c>
      <c r="G32">
        <v>1.6568000300000001</v>
      </c>
      <c r="H32">
        <v>9.9000003020963209E+37</v>
      </c>
      <c r="J32" s="2">
        <f>TREND(Calibration!$A$2:$A$4,Calibration!$B$2:$B$4,C32)</f>
        <v>429.44401437269096</v>
      </c>
      <c r="K32" s="2">
        <f>TREND(Calibration!$A$2:$A$4,Calibration!$C$2:$C$4,E32)</f>
        <v>498.06815369308435</v>
      </c>
      <c r="L32" s="2">
        <f>TREND(Calibration!$A$2:$A$4,Calibration!$D$2:$D$4,G32)</f>
        <v>641.96606386770191</v>
      </c>
    </row>
    <row r="33" spans="1:12" x14ac:dyDescent="0.25">
      <c r="A33">
        <v>155086</v>
      </c>
      <c r="B33">
        <v>14.411000250000001</v>
      </c>
      <c r="C33">
        <v>0.66860001999999996</v>
      </c>
      <c r="D33">
        <v>9.9000003020963209E+37</v>
      </c>
      <c r="E33">
        <v>1.2496999499999999</v>
      </c>
      <c r="F33">
        <v>769.90600586000005</v>
      </c>
      <c r="G33">
        <v>1.6837999800000001</v>
      </c>
      <c r="H33">
        <v>9.9000003020963209E+37</v>
      </c>
      <c r="J33" s="2">
        <f>TREND(Calibration!$A$2:$A$4,Calibration!$B$2:$B$4,C33)</f>
        <v>426.8065198169453</v>
      </c>
      <c r="K33" s="2">
        <f>TREND(Calibration!$A$2:$A$4,Calibration!$C$2:$C$4,E33)</f>
        <v>485.84967078542621</v>
      </c>
      <c r="L33" s="2">
        <f>TREND(Calibration!$A$2:$A$4,Calibration!$D$2:$D$4,G33)</f>
        <v>653.0964951545493</v>
      </c>
    </row>
    <row r="34" spans="1:12" x14ac:dyDescent="0.25">
      <c r="A34">
        <v>160086</v>
      </c>
      <c r="B34">
        <v>14.425999640000001</v>
      </c>
      <c r="C34">
        <v>0.67180002000000005</v>
      </c>
      <c r="D34">
        <v>9.9000003020963209E+37</v>
      </c>
      <c r="E34">
        <v>1.2425999599999999</v>
      </c>
      <c r="F34">
        <v>393.81900023999998</v>
      </c>
      <c r="G34">
        <v>1.6837999800000001</v>
      </c>
      <c r="H34">
        <v>9.9000003020963209E+37</v>
      </c>
      <c r="J34" s="2">
        <f>TREND(Calibration!$A$2:$A$4,Calibration!$B$2:$B$4,C34)</f>
        <v>428.76930646308165</v>
      </c>
      <c r="K34" s="2">
        <f>TREND(Calibration!$A$2:$A$4,Calibration!$C$2:$C$4,E34)</f>
        <v>482.97711759140162</v>
      </c>
      <c r="L34" s="2">
        <f>TREND(Calibration!$A$2:$A$4,Calibration!$D$2:$D$4,G34)</f>
        <v>653.0964951545493</v>
      </c>
    </row>
    <row r="35" spans="1:12" x14ac:dyDescent="0.25">
      <c r="A35">
        <v>165088</v>
      </c>
      <c r="B35">
        <v>14.449000359999999</v>
      </c>
      <c r="C35">
        <v>0.67610002000000002</v>
      </c>
      <c r="D35">
        <v>865.61401366999996</v>
      </c>
      <c r="E35">
        <v>1.2221000200000001</v>
      </c>
      <c r="F35">
        <v>458.17700194999998</v>
      </c>
      <c r="G35">
        <v>1.6919000099999999</v>
      </c>
      <c r="H35">
        <v>9.9000003020963209E+37</v>
      </c>
      <c r="J35" s="2">
        <f>TREND(Calibration!$A$2:$A$4,Calibration!$B$2:$B$4,C35)</f>
        <v>431.40680101882725</v>
      </c>
      <c r="K35" s="2">
        <f>TREND(Calibration!$A$2:$A$4,Calibration!$C$2:$C$4,E35)</f>
        <v>474.68313856828848</v>
      </c>
      <c r="L35" s="2">
        <f>TREND(Calibration!$A$2:$A$4,Calibration!$D$2:$D$4,G35)</f>
        <v>656.43564309135661</v>
      </c>
    </row>
    <row r="36" spans="1:12" x14ac:dyDescent="0.25">
      <c r="A36">
        <v>170087</v>
      </c>
      <c r="B36">
        <v>14.545000079999999</v>
      </c>
      <c r="C36">
        <v>0.67779999999999996</v>
      </c>
      <c r="D36">
        <v>1244.0469970700001</v>
      </c>
      <c r="E36">
        <v>1.26859999</v>
      </c>
      <c r="F36">
        <v>463.25299072000001</v>
      </c>
      <c r="G36">
        <v>1.68550003</v>
      </c>
      <c r="H36">
        <v>9.9000003020963209E+37</v>
      </c>
      <c r="J36" s="2">
        <f>TREND(Calibration!$A$2:$A$4,Calibration!$B$2:$B$4,C36)</f>
        <v>432.44951915717058</v>
      </c>
      <c r="K36" s="2">
        <f>TREND(Calibration!$A$2:$A$4,Calibration!$C$2:$C$4,E36)</f>
        <v>493.49635342430224</v>
      </c>
      <c r="L36" s="2">
        <f>TREND(Calibration!$A$2:$A$4,Calibration!$D$2:$D$4,G36)</f>
        <v>653.79732199716216</v>
      </c>
    </row>
    <row r="37" spans="1:12" x14ac:dyDescent="0.25">
      <c r="A37">
        <v>175086</v>
      </c>
      <c r="B37">
        <v>14.61299992</v>
      </c>
      <c r="C37">
        <v>0.67339998000000001</v>
      </c>
      <c r="D37">
        <v>740.52099609000004</v>
      </c>
      <c r="E37">
        <v>1.2653000400000001</v>
      </c>
      <c r="F37">
        <v>807.31799316000001</v>
      </c>
      <c r="G37">
        <v>1.68169999</v>
      </c>
      <c r="H37">
        <v>9.9000003020963209E+37</v>
      </c>
      <c r="J37" s="2">
        <f>TREND(Calibration!$A$2:$A$4,Calibration!$B$2:$B$4,C37)</f>
        <v>429.75067525131669</v>
      </c>
      <c r="K37" s="2">
        <f>TREND(Calibration!$A$2:$A$4,Calibration!$C$2:$C$4,E37)</f>
        <v>492.16124141532453</v>
      </c>
      <c r="L37" s="2">
        <f>TREND(Calibration!$A$2:$A$4,Calibration!$D$2:$D$4,G37)</f>
        <v>652.23079746258816</v>
      </c>
    </row>
    <row r="38" spans="1:12" x14ac:dyDescent="0.25">
      <c r="A38">
        <v>180088</v>
      </c>
      <c r="B38">
        <v>14.72900009</v>
      </c>
      <c r="C38">
        <v>0.67290002000000004</v>
      </c>
      <c r="D38">
        <v>262.78298949999999</v>
      </c>
      <c r="E38">
        <v>1.2836999899999999</v>
      </c>
      <c r="F38">
        <v>9.9000003020963209E+37</v>
      </c>
      <c r="G38">
        <v>1.68649995</v>
      </c>
      <c r="H38">
        <v>998.92901611000002</v>
      </c>
      <c r="J38" s="2">
        <f>TREND(Calibration!$A$2:$A$4,Calibration!$B$2:$B$4,C38)</f>
        <v>429.44401437269096</v>
      </c>
      <c r="K38" s="2">
        <f>TREND(Calibration!$A$2:$A$4,Calibration!$C$2:$C$4,E38)</f>
        <v>499.60559487813123</v>
      </c>
      <c r="L38" s="2">
        <f>TREND(Calibration!$A$2:$A$4,Calibration!$D$2:$D$4,G38)</f>
        <v>654.20952797726</v>
      </c>
    </row>
    <row r="39" spans="1:12" x14ac:dyDescent="0.25">
      <c r="A39">
        <v>185087</v>
      </c>
      <c r="B39">
        <v>14.73700047</v>
      </c>
      <c r="C39">
        <v>0.6724</v>
      </c>
      <c r="D39">
        <v>1187.4439697299999</v>
      </c>
      <c r="E39">
        <v>1.2290999899999999</v>
      </c>
      <c r="F39">
        <v>888.69000243999994</v>
      </c>
      <c r="G39">
        <v>1.6751999900000001</v>
      </c>
      <c r="H39">
        <v>9.9000003020963209E+37</v>
      </c>
      <c r="J39" s="2">
        <f>TREND(Calibration!$A$2:$A$4,Calibration!$B$2:$B$4,C39)</f>
        <v>429.13731669181561</v>
      </c>
      <c r="K39" s="2">
        <f>TREND(Calibration!$A$2:$A$4,Calibration!$C$2:$C$4,E39)</f>
        <v>477.5152251179282</v>
      </c>
      <c r="L39" s="2">
        <f>TREND(Calibration!$A$2:$A$4,Calibration!$D$2:$D$4,G39)</f>
        <v>649.55124422769291</v>
      </c>
    </row>
    <row r="40" spans="1:12" x14ac:dyDescent="0.25">
      <c r="A40">
        <v>190087</v>
      </c>
      <c r="B40">
        <v>14.81499958</v>
      </c>
      <c r="C40">
        <v>0.67129998999999996</v>
      </c>
      <c r="D40">
        <v>886.78198241999996</v>
      </c>
      <c r="E40">
        <v>1.23889995</v>
      </c>
      <c r="F40">
        <v>1129.30505371</v>
      </c>
      <c r="G40">
        <v>1.67250001</v>
      </c>
      <c r="H40">
        <v>9.9000003020963209E+37</v>
      </c>
      <c r="J40" s="2">
        <f>TREND(Calibration!$A$2:$A$4,Calibration!$B$2:$B$4,C40)</f>
        <v>428.46260264849798</v>
      </c>
      <c r="K40" s="2">
        <f>TREND(Calibration!$A$2:$A$4,Calibration!$C$2:$C$4,E40)</f>
        <v>481.48014709659486</v>
      </c>
      <c r="L40" s="2">
        <f>TREND(Calibration!$A$2:$A$4,Calibration!$D$2:$D$4,G40)</f>
        <v>648.43820728259254</v>
      </c>
    </row>
    <row r="41" spans="1:12" x14ac:dyDescent="0.25">
      <c r="A41">
        <v>195088</v>
      </c>
      <c r="B41">
        <v>14.86299992</v>
      </c>
      <c r="C41">
        <v>0.67669999999999997</v>
      </c>
      <c r="D41">
        <v>657.23699951000003</v>
      </c>
      <c r="E41">
        <v>1.23889995</v>
      </c>
      <c r="F41">
        <v>9.9000003020963209E+37</v>
      </c>
      <c r="G41">
        <v>1.7043999400000001</v>
      </c>
      <c r="H41">
        <v>1098.50598145</v>
      </c>
      <c r="J41" s="2">
        <f>TREND(Calibration!$A$2:$A$4,Calibration!$B$2:$B$4,C41)</f>
        <v>431.77481124756122</v>
      </c>
      <c r="K41" s="2">
        <f>TREND(Calibration!$A$2:$A$4,Calibration!$C$2:$C$4,E41)</f>
        <v>481.48014709659486</v>
      </c>
      <c r="L41" s="2">
        <f>TREND(Calibration!$A$2:$A$4,Calibration!$D$2:$D$4,G41)</f>
        <v>661.58860122481258</v>
      </c>
    </row>
    <row r="42" spans="1:12" x14ac:dyDescent="0.25">
      <c r="A42">
        <v>200087</v>
      </c>
      <c r="B42">
        <v>14.897000309999999</v>
      </c>
      <c r="C42">
        <v>0.67610002000000002</v>
      </c>
      <c r="D42">
        <v>905.68902588000003</v>
      </c>
      <c r="E42">
        <v>1.2345000500000001</v>
      </c>
      <c r="F42">
        <v>1047.2469482399999</v>
      </c>
      <c r="G42">
        <v>1.7071000300000001</v>
      </c>
      <c r="H42">
        <v>9.9000003020963209E+37</v>
      </c>
      <c r="J42" s="2">
        <f>TREND(Calibration!$A$2:$A$4,Calibration!$B$2:$B$4,C42)</f>
        <v>431.40680101882725</v>
      </c>
      <c r="K42" s="2">
        <f>TREND(Calibration!$A$2:$A$4,Calibration!$C$2:$C$4,E42)</f>
        <v>479.70001123747551</v>
      </c>
      <c r="L42" s="2">
        <f>TREND(Calibration!$A$2:$A$4,Calibration!$D$2:$D$4,G42)</f>
        <v>662.7016835161985</v>
      </c>
    </row>
    <row r="43" spans="1:12" x14ac:dyDescent="0.25">
      <c r="A43">
        <v>205088</v>
      </c>
      <c r="B43">
        <v>14.868000029999999</v>
      </c>
      <c r="C43">
        <v>0.67830002</v>
      </c>
      <c r="D43">
        <v>9.9000003020963209E+37</v>
      </c>
      <c r="E43">
        <v>1.23889995</v>
      </c>
      <c r="F43">
        <v>858.50701904000005</v>
      </c>
      <c r="G43">
        <v>1.69790006</v>
      </c>
      <c r="H43">
        <v>9.9000003020963209E+37</v>
      </c>
      <c r="J43" s="2">
        <f>TREND(Calibration!$A$2:$A$4,Calibration!$B$2:$B$4,C43)</f>
        <v>432.75621683804593</v>
      </c>
      <c r="K43" s="2">
        <f>TREND(Calibration!$A$2:$A$4,Calibration!$C$2:$C$4,E43)</f>
        <v>481.48014709659486</v>
      </c>
      <c r="L43" s="2">
        <f>TREND(Calibration!$A$2:$A$4,Calibration!$D$2:$D$4,G43)</f>
        <v>658.90909745859256</v>
      </c>
    </row>
    <row r="44" spans="1:12" x14ac:dyDescent="0.25">
      <c r="A44">
        <v>210088</v>
      </c>
      <c r="B44">
        <v>14.79300022</v>
      </c>
      <c r="C44">
        <v>0.67400002000000003</v>
      </c>
      <c r="D44">
        <v>9.9000003020963209E+37</v>
      </c>
      <c r="E44">
        <v>1.2582999500000001</v>
      </c>
      <c r="F44">
        <v>512.55603026999995</v>
      </c>
      <c r="G44">
        <v>1.6881999999999999</v>
      </c>
      <c r="H44">
        <v>9.9000003020963209E+37</v>
      </c>
      <c r="J44" s="2">
        <f>TREND(Calibration!$A$2:$A$4,Calibration!$B$2:$B$4,C44)</f>
        <v>430.11872228230033</v>
      </c>
      <c r="K44" s="2">
        <f>TREND(Calibration!$A$2:$A$4,Calibration!$C$2:$C$4,E44)</f>
        <v>489.3291063154216</v>
      </c>
      <c r="L44" s="2">
        <f>TREND(Calibration!$A$2:$A$4,Calibration!$D$2:$D$4,G44)</f>
        <v>654.91035481987285</v>
      </c>
    </row>
    <row r="45" spans="1:12" x14ac:dyDescent="0.25">
      <c r="A45">
        <v>215087</v>
      </c>
      <c r="B45">
        <v>14.74699974</v>
      </c>
      <c r="C45">
        <v>0.67400002000000003</v>
      </c>
      <c r="D45">
        <v>1283.4460449200001</v>
      </c>
      <c r="E45">
        <v>1.2668999400000001</v>
      </c>
      <c r="F45">
        <v>616.95202637</v>
      </c>
      <c r="G45">
        <v>1.6881999999999999</v>
      </c>
      <c r="H45">
        <v>9.9000003020963209E+37</v>
      </c>
      <c r="J45" s="2">
        <f>TREND(Calibration!$A$2:$A$4,Calibration!$B$2:$B$4,C45)</f>
        <v>430.11872228230033</v>
      </c>
      <c r="K45" s="2">
        <f>TREND(Calibration!$A$2:$A$4,Calibration!$C$2:$C$4,E45)</f>
        <v>492.80853779956169</v>
      </c>
      <c r="L45" s="2">
        <f>TREND(Calibration!$A$2:$A$4,Calibration!$D$2:$D$4,G45)</f>
        <v>654.91035481987285</v>
      </c>
    </row>
    <row r="46" spans="1:12" x14ac:dyDescent="0.25">
      <c r="A46">
        <v>220087</v>
      </c>
      <c r="B46">
        <v>14.74800014</v>
      </c>
      <c r="C46">
        <v>0.67180002000000005</v>
      </c>
      <c r="D46">
        <v>9.9000003020963209E+37</v>
      </c>
      <c r="E46">
        <v>1.2539999500000001</v>
      </c>
      <c r="F46">
        <v>-21.042999269999999</v>
      </c>
      <c r="G46">
        <v>1.66820002</v>
      </c>
      <c r="H46">
        <v>9.9000003020963209E+37</v>
      </c>
      <c r="J46" s="2">
        <f>TREND(Calibration!$A$2:$A$4,Calibration!$B$2:$B$4,C46)</f>
        <v>428.76930646308165</v>
      </c>
      <c r="K46" s="2">
        <f>TREND(Calibration!$A$2:$A$4,Calibration!$C$2:$C$4,E46)</f>
        <v>487.58938855042396</v>
      </c>
      <c r="L46" s="2">
        <f>TREND(Calibration!$A$2:$A$4,Calibration!$D$2:$D$4,G46)</f>
        <v>646.66558388035924</v>
      </c>
    </row>
    <row r="47" spans="1:12" x14ac:dyDescent="0.25">
      <c r="A47">
        <v>225088</v>
      </c>
      <c r="B47">
        <v>14.70199966</v>
      </c>
      <c r="C47">
        <v>0.66420000999999995</v>
      </c>
      <c r="D47">
        <v>1249.2910156200001</v>
      </c>
      <c r="E47">
        <v>1.2848000500000001</v>
      </c>
      <c r="F47">
        <v>26.7159996</v>
      </c>
      <c r="G47">
        <v>1.68110001</v>
      </c>
      <c r="H47">
        <v>9.9000003020963209E+37</v>
      </c>
      <c r="J47" s="2">
        <f>TREND(Calibration!$A$2:$A$4,Calibration!$B$2:$B$4,C47)</f>
        <v>424.10768204479967</v>
      </c>
      <c r="K47" s="2">
        <f>TREND(Calibration!$A$2:$A$4,Calibration!$C$2:$C$4,E47)</f>
        <v>500.0506632326809</v>
      </c>
      <c r="L47" s="2">
        <f>TREND(Calibration!$A$2:$A$4,Calibration!$D$2:$D$4,G47)</f>
        <v>651.9834623318385</v>
      </c>
    </row>
    <row r="48" spans="1:12" x14ac:dyDescent="0.25">
      <c r="A48">
        <v>230087</v>
      </c>
      <c r="B48">
        <v>14.699000359999999</v>
      </c>
      <c r="C48">
        <v>0.66320002</v>
      </c>
      <c r="D48">
        <v>890.79400635000002</v>
      </c>
      <c r="E48">
        <v>1.2745000099999999</v>
      </c>
      <c r="F48">
        <v>300.04901123000002</v>
      </c>
      <c r="G48">
        <v>1.6670999500000001</v>
      </c>
      <c r="H48">
        <v>9.9000003020963209E+37</v>
      </c>
      <c r="J48" s="2">
        <f>TREND(Calibration!$A$2:$A$4,Calibration!$B$2:$B$4,C48)</f>
        <v>423.49431735159038</v>
      </c>
      <c r="K48" s="2">
        <f>TREND(Calibration!$A$2:$A$4,Calibration!$C$2:$C$4,E48)</f>
        <v>495.8834161238002</v>
      </c>
      <c r="L48" s="2">
        <f>TREND(Calibration!$A$2:$A$4,Calibration!$D$2:$D$4,G48)</f>
        <v>646.21209216849593</v>
      </c>
    </row>
    <row r="49" spans="1:12" x14ac:dyDescent="0.25">
      <c r="A49">
        <v>235088</v>
      </c>
      <c r="B49">
        <v>14.725000380000001</v>
      </c>
      <c r="C49">
        <v>0.66700000000000004</v>
      </c>
      <c r="D49">
        <v>409.36898803999998</v>
      </c>
      <c r="E49">
        <v>1.2696000300000001</v>
      </c>
      <c r="F49">
        <v>1093.7189941399999</v>
      </c>
      <c r="G49">
        <v>1.66869998</v>
      </c>
      <c r="H49">
        <v>9.9000003020963209E+37</v>
      </c>
      <c r="J49" s="2">
        <f>TREND(Calibration!$A$2:$A$4,Calibration!$B$2:$B$4,C49)</f>
        <v>425.8251142264607</v>
      </c>
      <c r="K49" s="2">
        <f>TREND(Calibration!$A$2:$A$4,Calibration!$C$2:$C$4,E49)</f>
        <v>493.90095513446693</v>
      </c>
      <c r="L49" s="2">
        <f>TREND(Calibration!$A$2:$A$4,Calibration!$D$2:$D$4,G49)</f>
        <v>646.8716868704081</v>
      </c>
    </row>
    <row r="50" spans="1:12" x14ac:dyDescent="0.25">
      <c r="A50">
        <v>240087</v>
      </c>
      <c r="B50">
        <v>14.65400028</v>
      </c>
      <c r="C50">
        <v>0.66259997999999998</v>
      </c>
      <c r="D50">
        <v>9.9000003020963209E+37</v>
      </c>
      <c r="E50">
        <v>1.2382999699999999</v>
      </c>
      <c r="F50">
        <v>633.46398925999995</v>
      </c>
      <c r="G50">
        <v>1.6627999499999999</v>
      </c>
      <c r="H50">
        <v>9.9000003020963209E+37</v>
      </c>
      <c r="J50" s="2">
        <f>TREND(Calibration!$A$2:$A$4,Calibration!$B$2:$B$4,C50)</f>
        <v>423.12627032060675</v>
      </c>
      <c r="K50" s="2">
        <f>TREND(Calibration!$A$2:$A$4,Calibration!$C$2:$C$4,E50)</f>
        <v>481.23740387225916</v>
      </c>
      <c r="L50" s="2">
        <f>TREND(Calibration!$A$2:$A$4,Calibration!$D$2:$D$4,G50)</f>
        <v>644.43946464387295</v>
      </c>
    </row>
    <row r="51" spans="1:12" x14ac:dyDescent="0.25">
      <c r="A51">
        <v>245088</v>
      </c>
      <c r="B51">
        <v>14.614999770000001</v>
      </c>
      <c r="C51">
        <v>0.65560001000000001</v>
      </c>
      <c r="D51">
        <v>648.26397704999999</v>
      </c>
      <c r="E51">
        <v>1.2302000500000001</v>
      </c>
      <c r="F51">
        <v>1097.1340332</v>
      </c>
      <c r="G51">
        <v>1.6595</v>
      </c>
      <c r="H51">
        <v>9.9000003020963209E+37</v>
      </c>
      <c r="J51" s="2">
        <f>TREND(Calibration!$A$2:$A$4,Calibration!$B$2:$B$4,C51)</f>
        <v>418.83269293330846</v>
      </c>
      <c r="K51" s="2">
        <f>TREND(Calibration!$A$2:$A$4,Calibration!$C$2:$C$4,E51)</f>
        <v>477.96029347247787</v>
      </c>
      <c r="L51" s="2">
        <f>TREND(Calibration!$A$2:$A$4,Calibration!$D$2:$D$4,G51)</f>
        <v>643.0790966904126</v>
      </c>
    </row>
    <row r="52" spans="1:12" x14ac:dyDescent="0.25">
      <c r="A52">
        <v>250088</v>
      </c>
      <c r="B52">
        <v>14.506999970000001</v>
      </c>
      <c r="C52">
        <v>0.66210002000000001</v>
      </c>
      <c r="D52">
        <v>539.34100341999999</v>
      </c>
      <c r="E52">
        <v>1.23179996</v>
      </c>
      <c r="F52">
        <v>1225.8339843700001</v>
      </c>
      <c r="G52">
        <v>1.6535999800000001</v>
      </c>
      <c r="H52">
        <v>9.9000003020963209E+37</v>
      </c>
      <c r="J52" s="2">
        <f>TREND(Calibration!$A$2:$A$4,Calibration!$B$2:$B$4,C52)</f>
        <v>422.81960944198107</v>
      </c>
      <c r="K52" s="2">
        <f>TREND(Calibration!$A$2:$A$4,Calibration!$C$2:$C$4,E52)</f>
        <v>478.60759390257027</v>
      </c>
      <c r="L52" s="2">
        <f>TREND(Calibration!$A$2:$A$4,Calibration!$D$2:$D$4,G52)</f>
        <v>640.64687858626701</v>
      </c>
    </row>
    <row r="53" spans="1:12" x14ac:dyDescent="0.25">
      <c r="A53">
        <v>255088</v>
      </c>
      <c r="B53">
        <v>14.33100033</v>
      </c>
      <c r="C53">
        <v>0.66100000999999997</v>
      </c>
      <c r="D53">
        <v>1047.3449707</v>
      </c>
      <c r="E53">
        <v>1.2539999500000001</v>
      </c>
      <c r="F53">
        <v>988.32501220999995</v>
      </c>
      <c r="G53">
        <v>1.65090001</v>
      </c>
      <c r="H53">
        <v>9.9000003020963209E+37</v>
      </c>
      <c r="J53" s="2">
        <f>TREND(Calibration!$A$2:$A$4,Calibration!$B$2:$B$4,C53)</f>
        <v>422.14489539866344</v>
      </c>
      <c r="K53" s="2">
        <f>TREND(Calibration!$A$2:$A$4,Calibration!$C$2:$C$4,E53)</f>
        <v>487.58938855042396</v>
      </c>
      <c r="L53" s="2">
        <f>TREND(Calibration!$A$2:$A$4,Calibration!$D$2:$D$4,G53)</f>
        <v>639.5338457635562</v>
      </c>
    </row>
    <row r="54" spans="1:12" x14ac:dyDescent="0.25">
      <c r="A54">
        <v>260087</v>
      </c>
      <c r="B54">
        <v>14.213000299999999</v>
      </c>
      <c r="C54">
        <v>0.66589999</v>
      </c>
      <c r="D54">
        <v>962.86401366999996</v>
      </c>
      <c r="E54">
        <v>1.31719995</v>
      </c>
      <c r="F54">
        <v>1282.5410156200001</v>
      </c>
      <c r="G54">
        <v>1.6487000000000001</v>
      </c>
      <c r="H54">
        <v>9.9000003020963209E+37</v>
      </c>
      <c r="J54" s="2">
        <f>TREND(Calibration!$A$2:$A$4,Calibration!$B$2:$B$4,C54)</f>
        <v>425.15040018314306</v>
      </c>
      <c r="K54" s="2">
        <f>TREND(Calibration!$A$2:$A$4,Calibration!$C$2:$C$4,E54)</f>
        <v>513.15919384062238</v>
      </c>
      <c r="L54" s="2">
        <f>TREND(Calibration!$A$2:$A$4,Calibration!$D$2:$D$4,G54)</f>
        <v>638.62691593089448</v>
      </c>
    </row>
    <row r="55" spans="1:12" x14ac:dyDescent="0.25">
      <c r="A55">
        <v>265088</v>
      </c>
      <c r="B55">
        <v>14.25199986</v>
      </c>
      <c r="C55">
        <v>0.67019998999999997</v>
      </c>
      <c r="D55">
        <v>369.44500732</v>
      </c>
      <c r="E55">
        <v>1.3495999599999999</v>
      </c>
      <c r="F55">
        <v>9.9000003020963209E+37</v>
      </c>
      <c r="G55">
        <v>1.6460000299999999</v>
      </c>
      <c r="H55">
        <v>955.17700194999998</v>
      </c>
      <c r="J55" s="2">
        <f>TREND(Calibration!$A$2:$A$4,Calibration!$B$2:$B$4,C55)</f>
        <v>427.78789473888867</v>
      </c>
      <c r="K55" s="2">
        <f>TREND(Calibration!$A$2:$A$4,Calibration!$C$2:$C$4,E55)</f>
        <v>526.26776895297166</v>
      </c>
      <c r="L55" s="2">
        <f>TREND(Calibration!$A$2:$A$4,Calibration!$D$2:$D$4,G55)</f>
        <v>637.51388310818368</v>
      </c>
    </row>
    <row r="56" spans="1:12" x14ac:dyDescent="0.25">
      <c r="A56">
        <v>270099</v>
      </c>
      <c r="B56">
        <v>14.227999690000001</v>
      </c>
      <c r="C56">
        <v>0.66860001999999996</v>
      </c>
      <c r="D56">
        <v>816.72497558999999</v>
      </c>
      <c r="E56">
        <v>1.3717000500000001</v>
      </c>
      <c r="F56">
        <v>9.9000003020963209E+37</v>
      </c>
      <c r="G56">
        <v>1.6492999800000001</v>
      </c>
      <c r="H56">
        <v>9.9000003020963209E+37</v>
      </c>
      <c r="J56" s="2">
        <f>TREND(Calibration!$A$2:$A$4,Calibration!$B$2:$B$4,C56)</f>
        <v>426.8065198169453</v>
      </c>
      <c r="K56" s="2">
        <f>TREND(Calibration!$A$2:$A$4,Calibration!$C$2:$C$4,E56)</f>
        <v>535.20914550670375</v>
      </c>
      <c r="L56" s="2">
        <f>TREND(Calibration!$A$2:$A$4,Calibration!$D$2:$D$4,G56)</f>
        <v>638.87425106164403</v>
      </c>
    </row>
    <row r="57" spans="1:12" x14ac:dyDescent="0.25">
      <c r="A57">
        <v>275088</v>
      </c>
      <c r="B57">
        <v>14.19799995</v>
      </c>
      <c r="C57">
        <v>0.67019998999999997</v>
      </c>
      <c r="D57">
        <v>878.13500977000001</v>
      </c>
      <c r="E57">
        <v>1.3128000500000001</v>
      </c>
      <c r="F57">
        <v>9.9000003020963209E+37</v>
      </c>
      <c r="G57">
        <v>1.6492999800000001</v>
      </c>
      <c r="H57">
        <v>1353.3940429700001</v>
      </c>
      <c r="J57" s="2">
        <f>TREND(Calibration!$A$2:$A$4,Calibration!$B$2:$B$4,C57)</f>
        <v>427.78789473888867</v>
      </c>
      <c r="K57" s="2">
        <f>TREND(Calibration!$A$2:$A$4,Calibration!$C$2:$C$4,E57)</f>
        <v>511.37905798150302</v>
      </c>
      <c r="L57" s="2">
        <f>TREND(Calibration!$A$2:$A$4,Calibration!$D$2:$D$4,G57)</f>
        <v>638.87425106164403</v>
      </c>
    </row>
    <row r="58" spans="1:12" x14ac:dyDescent="0.25">
      <c r="A58">
        <v>280088</v>
      </c>
      <c r="B58">
        <v>14.22099972</v>
      </c>
      <c r="C58">
        <v>0.67129998999999996</v>
      </c>
      <c r="D58">
        <v>684.33001708999996</v>
      </c>
      <c r="E58">
        <v>1.27289999</v>
      </c>
      <c r="F58">
        <v>9.9000003020963209E+37</v>
      </c>
      <c r="G58">
        <v>1.6439000399999999</v>
      </c>
      <c r="H58">
        <v>9.9000003020963209E+37</v>
      </c>
      <c r="J58" s="2">
        <f>TREND(Calibration!$A$2:$A$4,Calibration!$B$2:$B$4,C58)</f>
        <v>428.46260264849798</v>
      </c>
      <c r="K58" s="2">
        <f>TREND(Calibration!$A$2:$A$4,Calibration!$C$2:$C$4,E58)</f>
        <v>495.23607118929988</v>
      </c>
      <c r="L58" s="2">
        <f>TREND(Calibration!$A$2:$A$4,Calibration!$D$2:$D$4,G58)</f>
        <v>636.64818541622242</v>
      </c>
    </row>
    <row r="59" spans="1:12" x14ac:dyDescent="0.25">
      <c r="A59">
        <v>285088</v>
      </c>
      <c r="B59">
        <v>14.211000439999999</v>
      </c>
      <c r="C59">
        <v>0.66320002</v>
      </c>
      <c r="D59">
        <v>542.73901366999996</v>
      </c>
      <c r="E59">
        <v>1.2421</v>
      </c>
      <c r="F59">
        <v>9.9000003020963209E+37</v>
      </c>
      <c r="G59">
        <v>1.64059997</v>
      </c>
      <c r="H59">
        <v>9.9000003020963209E+37</v>
      </c>
      <c r="J59" s="2">
        <f>TREND(Calibration!$A$2:$A$4,Calibration!$B$2:$B$4,C59)</f>
        <v>423.49431735159038</v>
      </c>
      <c r="K59" s="2">
        <f>TREND(Calibration!$A$2:$A$4,Calibration!$C$2:$C$4,E59)</f>
        <v>482.77484101145086</v>
      </c>
      <c r="L59" s="2">
        <f>TREND(Calibration!$A$2:$A$4,Calibration!$D$2:$D$4,G59)</f>
        <v>635.28776799408706</v>
      </c>
    </row>
    <row r="60" spans="1:12" x14ac:dyDescent="0.25">
      <c r="A60">
        <v>290087</v>
      </c>
      <c r="B60">
        <v>14.211000439999999</v>
      </c>
      <c r="C60">
        <v>0.66320002</v>
      </c>
      <c r="D60">
        <v>402.80099487000001</v>
      </c>
      <c r="E60">
        <v>1.3100999600000001</v>
      </c>
      <c r="F60">
        <v>9.9000003020963209E+37</v>
      </c>
      <c r="G60">
        <v>1.64059997</v>
      </c>
      <c r="H60">
        <v>9.9000003020963209E+37</v>
      </c>
      <c r="J60" s="2">
        <f>TREND(Calibration!$A$2:$A$4,Calibration!$B$2:$B$4,C60)</f>
        <v>423.49431735159038</v>
      </c>
      <c r="K60" s="2">
        <f>TREND(Calibration!$A$2:$A$4,Calibration!$C$2:$C$4,E60)</f>
        <v>510.28664064659779</v>
      </c>
      <c r="L60" s="2">
        <f>TREND(Calibration!$A$2:$A$4,Calibration!$D$2:$D$4,G60)</f>
        <v>635.28776799408706</v>
      </c>
    </row>
    <row r="61" spans="1:12" x14ac:dyDescent="0.25">
      <c r="A61">
        <v>295088</v>
      </c>
      <c r="B61">
        <v>14.18900013</v>
      </c>
      <c r="C61">
        <v>0.66320002</v>
      </c>
      <c r="D61">
        <v>429.61401367000002</v>
      </c>
      <c r="E61">
        <v>1.28960001</v>
      </c>
      <c r="F61">
        <v>9.9000003020963209E+37</v>
      </c>
      <c r="G61">
        <v>1.63629997</v>
      </c>
      <c r="H61">
        <v>9.9000003020963209E+37</v>
      </c>
      <c r="J61" s="2">
        <f>TREND(Calibration!$A$2:$A$4,Calibration!$B$2:$B$4,C61)</f>
        <v>423.49431735159038</v>
      </c>
      <c r="K61" s="2">
        <f>TREND(Calibration!$A$2:$A$4,Calibration!$C$2:$C$4,E61)</f>
        <v>501.9926575776293</v>
      </c>
      <c r="L61" s="2">
        <f>TREND(Calibration!$A$2:$A$4,Calibration!$D$2:$D$4,G61)</f>
        <v>633.51514046946409</v>
      </c>
    </row>
    <row r="62" spans="1:12" x14ac:dyDescent="0.25">
      <c r="A62">
        <v>300087</v>
      </c>
      <c r="B62">
        <v>14.152999879999999</v>
      </c>
      <c r="C62">
        <v>0.66750001999999997</v>
      </c>
      <c r="D62">
        <v>528.28802489999998</v>
      </c>
      <c r="E62">
        <v>1.25129998</v>
      </c>
      <c r="F62">
        <v>1138.10705566</v>
      </c>
      <c r="G62">
        <v>1.63789999</v>
      </c>
      <c r="H62">
        <v>9.9000003020963209E+37</v>
      </c>
      <c r="J62" s="2">
        <f>TREND(Calibration!$A$2:$A$4,Calibration!$B$2:$B$4,C62)</f>
        <v>426.13181190733599</v>
      </c>
      <c r="K62" s="2">
        <f>TREND(Calibration!$A$2:$A$4,Calibration!$C$2:$C$4,E62)</f>
        <v>486.49701976578189</v>
      </c>
      <c r="L62" s="2">
        <f>TREND(Calibration!$A$2:$A$4,Calibration!$D$2:$D$4,G62)</f>
        <v>634.17473104898659</v>
      </c>
    </row>
    <row r="63" spans="1:12" x14ac:dyDescent="0.25">
      <c r="A63">
        <v>305088</v>
      </c>
      <c r="B63">
        <v>14.10400009</v>
      </c>
      <c r="C63">
        <v>0.6724</v>
      </c>
      <c r="D63">
        <v>529.07299805000002</v>
      </c>
      <c r="E63">
        <v>1.22860003</v>
      </c>
      <c r="F63">
        <v>903.53302001999998</v>
      </c>
      <c r="G63">
        <v>1.63469994</v>
      </c>
      <c r="H63">
        <v>9.9000003020963209E+37</v>
      </c>
      <c r="J63" s="2">
        <f>TREND(Calibration!$A$2:$A$4,Calibration!$B$2:$B$4,C63)</f>
        <v>429.13731669181561</v>
      </c>
      <c r="K63" s="2">
        <f>TREND(Calibration!$A$2:$A$4,Calibration!$C$2:$C$4,E63)</f>
        <v>477.31294853797743</v>
      </c>
      <c r="L63" s="2">
        <f>TREND(Calibration!$A$2:$A$4,Calibration!$D$2:$D$4,G63)</f>
        <v>632.8555457675518</v>
      </c>
    </row>
    <row r="64" spans="1:12" x14ac:dyDescent="0.25">
      <c r="A64">
        <v>310088</v>
      </c>
      <c r="B64">
        <v>14.055999760000001</v>
      </c>
      <c r="C64">
        <v>0.67400002000000003</v>
      </c>
      <c r="D64">
        <v>542.76898193</v>
      </c>
      <c r="E64">
        <v>1.2378</v>
      </c>
      <c r="F64">
        <v>771.75500488</v>
      </c>
      <c r="G64">
        <v>1.63250005</v>
      </c>
      <c r="H64">
        <v>9.9000003020963209E+37</v>
      </c>
      <c r="J64" s="2">
        <f>TREND(Calibration!$A$2:$A$4,Calibration!$B$2:$B$4,C64)</f>
        <v>430.11872228230033</v>
      </c>
      <c r="K64" s="2">
        <f>TREND(Calibration!$A$2:$A$4,Calibration!$C$2:$C$4,E64)</f>
        <v>481.03512324645317</v>
      </c>
      <c r="L64" s="2">
        <f>TREND(Calibration!$A$2:$A$4,Calibration!$D$2:$D$4,G64)</f>
        <v>631.94866540356509</v>
      </c>
    </row>
    <row r="65" spans="1:12" x14ac:dyDescent="0.25">
      <c r="A65">
        <v>315087</v>
      </c>
      <c r="B65">
        <v>14.069000239999999</v>
      </c>
      <c r="C65">
        <v>0.66909998999999998</v>
      </c>
      <c r="D65">
        <v>657.22198486000002</v>
      </c>
      <c r="E65">
        <v>1.2659000199999999</v>
      </c>
      <c r="F65">
        <v>840.67102050999995</v>
      </c>
      <c r="G65">
        <v>1.64170003</v>
      </c>
      <c r="H65">
        <v>9.9000003020963209E+37</v>
      </c>
      <c r="J65" s="2">
        <f>TREND(Calibration!$A$2:$A$4,Calibration!$B$2:$B$4,C65)</f>
        <v>427.1131868292793</v>
      </c>
      <c r="K65" s="2">
        <f>TREND(Calibration!$A$2:$A$4,Calibration!$C$2:$C$4,E65)</f>
        <v>492.40398463966017</v>
      </c>
      <c r="L65" s="2">
        <f>TREND(Calibration!$A$2:$A$4,Calibration!$D$2:$D$4,G65)</f>
        <v>635.7412555835607</v>
      </c>
    </row>
    <row r="66" spans="1:12" x14ac:dyDescent="0.25">
      <c r="A66">
        <v>320088</v>
      </c>
      <c r="B66">
        <v>14.03299999</v>
      </c>
      <c r="C66">
        <v>0.66589999</v>
      </c>
      <c r="D66">
        <v>1011.15997314</v>
      </c>
      <c r="E66">
        <v>1.28750002</v>
      </c>
      <c r="F66">
        <v>319.58898926000001</v>
      </c>
      <c r="G66">
        <v>1.6492999800000001</v>
      </c>
      <c r="H66">
        <v>9.9000003020963209E+37</v>
      </c>
      <c r="J66" s="2">
        <f>TREND(Calibration!$A$2:$A$4,Calibration!$B$2:$B$4,C66)</f>
        <v>425.15040018314306</v>
      </c>
      <c r="K66" s="2">
        <f>TREND(Calibration!$A$2:$A$4,Calibration!$C$2:$C$4,E66)</f>
        <v>501.14303201732287</v>
      </c>
      <c r="L66" s="2">
        <f>TREND(Calibration!$A$2:$A$4,Calibration!$D$2:$D$4,G66)</f>
        <v>638.87425106164403</v>
      </c>
    </row>
    <row r="67" spans="1:12" x14ac:dyDescent="0.25">
      <c r="A67">
        <v>325087</v>
      </c>
      <c r="B67">
        <v>14.100999829999999</v>
      </c>
      <c r="C67">
        <v>0.66640001999999998</v>
      </c>
      <c r="D67">
        <v>604.90399170000001</v>
      </c>
      <c r="E67">
        <v>1.3242000300000001</v>
      </c>
      <c r="F67">
        <v>1367.60998535</v>
      </c>
      <c r="G67">
        <v>1.6504000400000001</v>
      </c>
      <c r="H67">
        <v>1195.9139404299999</v>
      </c>
      <c r="J67" s="2">
        <f>TREND(Calibration!$A$2:$A$4,Calibration!$B$2:$B$4,C67)</f>
        <v>425.45710399772662</v>
      </c>
      <c r="K67" s="2">
        <f>TREND(Calibration!$A$2:$A$4,Calibration!$C$2:$C$4,E67)</f>
        <v>515.99132489467002</v>
      </c>
      <c r="L67" s="2">
        <f>TREND(Calibration!$A$2:$A$4,Calibration!$D$2:$D$4,G67)</f>
        <v>639.32773865111767</v>
      </c>
    </row>
    <row r="68" spans="1:12" x14ac:dyDescent="0.25">
      <c r="A68">
        <v>330089</v>
      </c>
      <c r="B68">
        <v>14.06499958</v>
      </c>
      <c r="C68">
        <v>0.67180002000000005</v>
      </c>
      <c r="D68">
        <v>887.19702147999999</v>
      </c>
      <c r="E68">
        <v>1.2956000599999999</v>
      </c>
      <c r="F68">
        <v>976.35302734000004</v>
      </c>
      <c r="G68">
        <v>1.65409994</v>
      </c>
      <c r="H68">
        <v>9.9000003020963209E+37</v>
      </c>
      <c r="J68" s="2">
        <f>TREND(Calibration!$A$2:$A$4,Calibration!$B$2:$B$4,C68)</f>
        <v>428.76930646308165</v>
      </c>
      <c r="K68" s="2">
        <f>TREND(Calibration!$A$2:$A$4,Calibration!$C$2:$C$4,E68)</f>
        <v>504.42019096736749</v>
      </c>
      <c r="L68" s="2">
        <f>TREND(Calibration!$A$2:$A$4,Calibration!$D$2:$D$4,G68)</f>
        <v>640.85298157631598</v>
      </c>
    </row>
    <row r="69" spans="1:12" x14ac:dyDescent="0.25">
      <c r="A69">
        <v>335089</v>
      </c>
      <c r="B69">
        <v>14.10400009</v>
      </c>
      <c r="C69">
        <v>0.65990000999999998</v>
      </c>
      <c r="D69">
        <v>9.9000003020963209E+37</v>
      </c>
      <c r="E69">
        <v>1.2783000499999999</v>
      </c>
      <c r="F69">
        <v>590.76599121000004</v>
      </c>
      <c r="G69">
        <v>1.6482000400000001</v>
      </c>
      <c r="H69">
        <v>9.9000003020963209E+37</v>
      </c>
      <c r="J69" s="2">
        <f>TREND(Calibration!$A$2:$A$4,Calibration!$B$2:$B$4,C69)</f>
        <v>421.47018748905407</v>
      </c>
      <c r="K69" s="2">
        <f>TREND(Calibration!$A$2:$A$4,Calibration!$C$2:$C$4,E69)</f>
        <v>497.42085730884719</v>
      </c>
      <c r="L69" s="2">
        <f>TREND(Calibration!$A$2:$A$4,Calibration!$D$2:$D$4,G69)</f>
        <v>638.42081294084551</v>
      </c>
    </row>
    <row r="70" spans="1:12" x14ac:dyDescent="0.25">
      <c r="A70">
        <v>340088</v>
      </c>
      <c r="B70">
        <v>14.12699986</v>
      </c>
      <c r="C70">
        <v>0.66589999</v>
      </c>
      <c r="D70">
        <v>708.71197510000002</v>
      </c>
      <c r="E70">
        <v>1.24319994</v>
      </c>
      <c r="F70">
        <v>1360.09802246</v>
      </c>
      <c r="G70">
        <v>1.6578999800000001</v>
      </c>
      <c r="H70">
        <v>1284.6350097699999</v>
      </c>
      <c r="J70" s="2">
        <f>TREND(Calibration!$A$2:$A$4,Calibration!$B$2:$B$4,C70)</f>
        <v>425.15040018314306</v>
      </c>
      <c r="K70" s="2">
        <f>TREND(Calibration!$A$2:$A$4,Calibration!$C$2:$C$4,E70)</f>
        <v>483.21986081573726</v>
      </c>
      <c r="L70" s="2">
        <f>TREND(Calibration!$A$2:$A$4,Calibration!$D$2:$D$4,G70)</f>
        <v>642.41950611088998</v>
      </c>
    </row>
    <row r="71" spans="1:12" x14ac:dyDescent="0.25">
      <c r="A71">
        <v>345087</v>
      </c>
      <c r="B71">
        <v>14.15600014</v>
      </c>
      <c r="C71">
        <v>0.66799998000000005</v>
      </c>
      <c r="D71">
        <v>1098.70495605</v>
      </c>
      <c r="E71">
        <v>1.2425999599999999</v>
      </c>
      <c r="F71">
        <v>1227.25</v>
      </c>
      <c r="G71">
        <v>1.6612000499999999</v>
      </c>
      <c r="H71">
        <v>9.9000003020963209E+37</v>
      </c>
      <c r="J71" s="2">
        <f>TREND(Calibration!$A$2:$A$4,Calibration!$B$2:$B$4,C71)</f>
        <v>426.43847278596172</v>
      </c>
      <c r="K71" s="2">
        <f>TREND(Calibration!$A$2:$A$4,Calibration!$C$2:$C$4,E71)</f>
        <v>482.97711759140162</v>
      </c>
      <c r="L71" s="2">
        <f>TREND(Calibration!$A$2:$A$4,Calibration!$D$2:$D$4,G71)</f>
        <v>643.77992353302545</v>
      </c>
    </row>
    <row r="72" spans="1:12" x14ac:dyDescent="0.25">
      <c r="A72">
        <v>350089</v>
      </c>
      <c r="B72">
        <v>14.18900013</v>
      </c>
      <c r="C72">
        <v>0.67180002000000005</v>
      </c>
      <c r="D72">
        <v>922.90997314000003</v>
      </c>
      <c r="E72">
        <v>1.2902</v>
      </c>
      <c r="F72">
        <v>1299.4010009799999</v>
      </c>
      <c r="G72">
        <v>1.6617000099999999</v>
      </c>
      <c r="H72">
        <v>9.9000003020963209E+37</v>
      </c>
      <c r="J72" s="2">
        <f>TREND(Calibration!$A$2:$A$4,Calibration!$B$2:$B$4,C72)</f>
        <v>428.76930646308165</v>
      </c>
      <c r="K72" s="2">
        <f>TREND(Calibration!$A$2:$A$4,Calibration!$C$2:$C$4,E72)</f>
        <v>502.23540484782029</v>
      </c>
      <c r="L72" s="2">
        <f>TREND(Calibration!$A$2:$A$4,Calibration!$D$2:$D$4,G72)</f>
        <v>643.98602652307432</v>
      </c>
    </row>
    <row r="73" spans="1:12" x14ac:dyDescent="0.25">
      <c r="A73">
        <v>355087</v>
      </c>
      <c r="B73">
        <v>14.23400021</v>
      </c>
      <c r="C73">
        <v>0.6724</v>
      </c>
      <c r="D73">
        <v>1118.93005371</v>
      </c>
      <c r="E73">
        <v>1.29069996</v>
      </c>
      <c r="F73">
        <v>1080.7979736299999</v>
      </c>
      <c r="G73">
        <v>1.68280005</v>
      </c>
      <c r="H73">
        <v>9.9000003020963209E+37</v>
      </c>
      <c r="J73" s="2">
        <f>TREND(Calibration!$A$2:$A$4,Calibration!$B$2:$B$4,C73)</f>
        <v>429.13731669181561</v>
      </c>
      <c r="K73" s="2">
        <f>TREND(Calibration!$A$2:$A$4,Calibration!$C$2:$C$4,E73)</f>
        <v>502.43768142777094</v>
      </c>
      <c r="L73" s="2">
        <f>TREND(Calibration!$A$2:$A$4,Calibration!$D$2:$D$4,G73)</f>
        <v>652.6842850520618</v>
      </c>
    </row>
    <row r="74" spans="1:12" x14ac:dyDescent="0.25">
      <c r="A74">
        <v>360087</v>
      </c>
      <c r="B74">
        <v>14.25300026</v>
      </c>
      <c r="C74">
        <v>0.67559999000000004</v>
      </c>
      <c r="D74">
        <v>664.95800781000003</v>
      </c>
      <c r="E74">
        <v>1.26859999</v>
      </c>
      <c r="F74">
        <v>9.9000003020963209E+37</v>
      </c>
      <c r="G74">
        <v>1.66869998</v>
      </c>
      <c r="H74">
        <v>9.9000003020963209E+37</v>
      </c>
      <c r="J74" s="2">
        <f>TREND(Calibration!$A$2:$A$4,Calibration!$B$2:$B$4,C74)</f>
        <v>431.10009720424364</v>
      </c>
      <c r="K74" s="2">
        <f>TREND(Calibration!$A$2:$A$4,Calibration!$C$2:$C$4,E74)</f>
        <v>493.49635342430224</v>
      </c>
      <c r="L74" s="2">
        <f>TREND(Calibration!$A$2:$A$4,Calibration!$D$2:$D$4,G74)</f>
        <v>646.8716868704081</v>
      </c>
    </row>
    <row r="75" spans="1:12" x14ac:dyDescent="0.25">
      <c r="A75">
        <v>365089</v>
      </c>
      <c r="B75">
        <v>14.402999879999999</v>
      </c>
      <c r="C75">
        <v>0.67510002999999996</v>
      </c>
      <c r="D75">
        <v>261.30099487000001</v>
      </c>
      <c r="E75">
        <v>1.27610004</v>
      </c>
      <c r="F75">
        <v>9.9000003020963209E+37</v>
      </c>
      <c r="G75">
        <v>1.6648999499999999</v>
      </c>
      <c r="H75">
        <v>1156.61206055</v>
      </c>
      <c r="J75" s="2">
        <f>TREND(Calibration!$A$2:$A$4,Calibration!$B$2:$B$4,C75)</f>
        <v>430.7934363256179</v>
      </c>
      <c r="K75" s="2">
        <f>TREND(Calibration!$A$2:$A$4,Calibration!$C$2:$C$4,E75)</f>
        <v>496.53076510415588</v>
      </c>
      <c r="L75" s="2">
        <f>TREND(Calibration!$A$2:$A$4,Calibration!$D$2:$D$4,G75)</f>
        <v>645.30516645822365</v>
      </c>
    </row>
    <row r="76" spans="1:12" x14ac:dyDescent="0.25">
      <c r="A76">
        <v>370088</v>
      </c>
      <c r="B76">
        <v>14.45100021</v>
      </c>
      <c r="C76">
        <v>0.67669999999999997</v>
      </c>
      <c r="D76">
        <v>996.36401366999996</v>
      </c>
      <c r="E76">
        <v>1.2659000199999999</v>
      </c>
      <c r="F76">
        <v>9.9000003020963209E+37</v>
      </c>
      <c r="G76">
        <v>1.65900004</v>
      </c>
      <c r="H76">
        <v>9.9000003020963209E+37</v>
      </c>
      <c r="J76" s="2">
        <f>TREND(Calibration!$A$2:$A$4,Calibration!$B$2:$B$4,C76)</f>
        <v>431.77481124756122</v>
      </c>
      <c r="K76" s="2">
        <f>TREND(Calibration!$A$2:$A$4,Calibration!$C$2:$C$4,E76)</f>
        <v>492.40398463966017</v>
      </c>
      <c r="L76" s="2">
        <f>TREND(Calibration!$A$2:$A$4,Calibration!$D$2:$D$4,G76)</f>
        <v>642.87299370036362</v>
      </c>
    </row>
    <row r="77" spans="1:12" x14ac:dyDescent="0.25">
      <c r="A77">
        <v>375090</v>
      </c>
      <c r="B77">
        <v>14.506999970000001</v>
      </c>
      <c r="C77">
        <v>0.67879999000000002</v>
      </c>
      <c r="D77">
        <v>686.08099364999998</v>
      </c>
      <c r="E77">
        <v>1.28579998</v>
      </c>
      <c r="F77">
        <v>9.9000003020963209E+37</v>
      </c>
      <c r="G77">
        <v>1.6525000299999999</v>
      </c>
      <c r="H77">
        <v>9.9000003020963209E+37</v>
      </c>
      <c r="J77" s="2">
        <f>TREND(Calibration!$A$2:$A$4,Calibration!$B$2:$B$4,C77)</f>
        <v>433.06288385037993</v>
      </c>
      <c r="K77" s="2">
        <f>TREND(Calibration!$A$2:$A$4,Calibration!$C$2:$C$4,E77)</f>
        <v>500.45522043843766</v>
      </c>
      <c r="L77" s="2">
        <f>TREND(Calibration!$A$2:$A$4,Calibration!$D$2:$D$4,G77)</f>
        <v>640.19343634307882</v>
      </c>
    </row>
    <row r="78" spans="1:12" x14ac:dyDescent="0.25">
      <c r="A78">
        <v>380089</v>
      </c>
      <c r="B78">
        <v>14.567999840000001</v>
      </c>
      <c r="C78">
        <v>0.67720002000000001</v>
      </c>
      <c r="D78">
        <v>527.72100829999999</v>
      </c>
      <c r="E78">
        <v>1.29830003</v>
      </c>
      <c r="F78">
        <v>1086.4110107399999</v>
      </c>
      <c r="G78">
        <v>1.6487000000000001</v>
      </c>
      <c r="H78">
        <v>9.9000003020963209E+37</v>
      </c>
      <c r="J78" s="2">
        <f>TREND(Calibration!$A$2:$A$4,Calibration!$B$2:$B$4,C78)</f>
        <v>432.08150892843656</v>
      </c>
      <c r="K78" s="2">
        <f>TREND(Calibration!$A$2:$A$4,Calibration!$C$2:$C$4,E78)</f>
        <v>505.51255975200957</v>
      </c>
      <c r="L78" s="2">
        <f>TREND(Calibration!$A$2:$A$4,Calibration!$D$2:$D$4,G78)</f>
        <v>638.62691593089448</v>
      </c>
    </row>
    <row r="79" spans="1:12" x14ac:dyDescent="0.25">
      <c r="A79">
        <v>385088</v>
      </c>
      <c r="B79">
        <v>14.62300014</v>
      </c>
      <c r="C79">
        <v>0.67510002999999996</v>
      </c>
      <c r="D79">
        <v>467.34298705999998</v>
      </c>
      <c r="E79">
        <v>1.3085000499999999</v>
      </c>
      <c r="F79">
        <v>825.79498291000004</v>
      </c>
      <c r="G79">
        <v>1.65090001</v>
      </c>
      <c r="H79">
        <v>9.9000003020963209E+37</v>
      </c>
      <c r="J79" s="2">
        <f>TREND(Calibration!$A$2:$A$4,Calibration!$B$2:$B$4,C79)</f>
        <v>430.7934363256179</v>
      </c>
      <c r="K79" s="2">
        <f>TREND(Calibration!$A$2:$A$4,Calibration!$C$2:$C$4,E79)</f>
        <v>509.63934021650527</v>
      </c>
      <c r="L79" s="2">
        <f>TREND(Calibration!$A$2:$A$4,Calibration!$D$2:$D$4,G79)</f>
        <v>639.5338457635562</v>
      </c>
    </row>
    <row r="80" spans="1:12" x14ac:dyDescent="0.25">
      <c r="A80">
        <v>390089</v>
      </c>
      <c r="B80">
        <v>14.67199993</v>
      </c>
      <c r="C80">
        <v>0.67070001000000001</v>
      </c>
      <c r="D80">
        <v>945.10900878999996</v>
      </c>
      <c r="E80">
        <v>1.2723</v>
      </c>
      <c r="F80">
        <v>761.08697510000002</v>
      </c>
      <c r="G80">
        <v>1.6621999700000001</v>
      </c>
      <c r="H80">
        <v>9.9000003020963209E+37</v>
      </c>
      <c r="J80" s="2">
        <f>TREND(Calibration!$A$2:$A$4,Calibration!$B$2:$B$4,C80)</f>
        <v>428.09459241976401</v>
      </c>
      <c r="K80" s="2">
        <f>TREND(Calibration!$A$2:$A$4,Calibration!$C$2:$C$4,E80)</f>
        <v>494.993323919109</v>
      </c>
      <c r="L80" s="2">
        <f>TREND(Calibration!$A$2:$A$4,Calibration!$D$2:$D$4,G80)</f>
        <v>644.1921295131234</v>
      </c>
    </row>
    <row r="81" spans="1:12" x14ac:dyDescent="0.25">
      <c r="A81">
        <v>395090</v>
      </c>
      <c r="B81">
        <v>14.71700001</v>
      </c>
      <c r="C81">
        <v>0.67559999000000004</v>
      </c>
      <c r="D81">
        <v>488.38400268999999</v>
      </c>
      <c r="E81">
        <v>1.2555999799999999</v>
      </c>
      <c r="F81">
        <v>1261.7810058600001</v>
      </c>
      <c r="G81">
        <v>1.6504000400000001</v>
      </c>
      <c r="H81">
        <v>1267.9510498</v>
      </c>
      <c r="J81" s="2">
        <f>TREND(Calibration!$A$2:$A$4,Calibration!$B$2:$B$4,C81)</f>
        <v>431.10009720424364</v>
      </c>
      <c r="K81" s="2">
        <f>TREND(Calibration!$A$2:$A$4,Calibration!$C$2:$C$4,E81)</f>
        <v>488.23673753077952</v>
      </c>
      <c r="L81" s="2">
        <f>TREND(Calibration!$A$2:$A$4,Calibration!$D$2:$D$4,G81)</f>
        <v>639.32773865111767</v>
      </c>
    </row>
    <row r="82" spans="1:12" x14ac:dyDescent="0.25">
      <c r="A82">
        <v>400090</v>
      </c>
      <c r="B82">
        <v>14.690999980000001</v>
      </c>
      <c r="C82">
        <v>0.67129998999999996</v>
      </c>
      <c r="D82">
        <v>9.9000003020963209E+37</v>
      </c>
      <c r="E82">
        <v>1.3063999399999999</v>
      </c>
      <c r="F82">
        <v>453.03201294000002</v>
      </c>
      <c r="G82">
        <v>1.6497999400000001</v>
      </c>
      <c r="H82">
        <v>9.9000003020963209E+37</v>
      </c>
      <c r="J82" s="2">
        <f>TREND(Calibration!$A$2:$A$4,Calibration!$B$2:$B$4,C82)</f>
        <v>428.46260264849798</v>
      </c>
      <c r="K82" s="2">
        <f>TREND(Calibration!$A$2:$A$4,Calibration!$C$2:$C$4,E82)</f>
        <v>508.78966610593568</v>
      </c>
      <c r="L82" s="2">
        <f>TREND(Calibration!$A$2:$A$4,Calibration!$D$2:$D$4,G82)</f>
        <v>639.08035405169301</v>
      </c>
    </row>
    <row r="83" spans="1:12" x14ac:dyDescent="0.25">
      <c r="A83">
        <v>405090</v>
      </c>
      <c r="B83">
        <v>14.743000029999999</v>
      </c>
      <c r="C83">
        <v>0.67070001000000001</v>
      </c>
      <c r="D83">
        <v>845.18200683999999</v>
      </c>
      <c r="E83">
        <v>1.2528999999999999</v>
      </c>
      <c r="F83">
        <v>819.16699218999997</v>
      </c>
      <c r="G83">
        <v>1.64059997</v>
      </c>
      <c r="H83">
        <v>9.9000003020963209E+37</v>
      </c>
      <c r="J83" s="2">
        <f>TREND(Calibration!$A$2:$A$4,Calibration!$B$2:$B$4,C83)</f>
        <v>428.09459241976401</v>
      </c>
      <c r="K83" s="2">
        <f>TREND(Calibration!$A$2:$A$4,Calibration!$C$2:$C$4,E83)</f>
        <v>487.14436470028221</v>
      </c>
      <c r="L83" s="2">
        <f>TREND(Calibration!$A$2:$A$4,Calibration!$D$2:$D$4,G83)</f>
        <v>635.28776799408706</v>
      </c>
    </row>
    <row r="84" spans="1:12" x14ac:dyDescent="0.25">
      <c r="A84">
        <v>410089</v>
      </c>
      <c r="B84">
        <v>14.788999560000001</v>
      </c>
      <c r="C84">
        <v>0.67510002999999996</v>
      </c>
      <c r="D84">
        <v>997.36901854999996</v>
      </c>
      <c r="E84">
        <v>1.2404999699999999</v>
      </c>
      <c r="F84">
        <v>671.97998046999999</v>
      </c>
      <c r="G84">
        <v>1.6482000400000001</v>
      </c>
      <c r="H84">
        <v>9.9000003020963209E+37</v>
      </c>
      <c r="J84" s="2">
        <f>TREND(Calibration!$A$2:$A$4,Calibration!$B$2:$B$4,C84)</f>
        <v>430.7934363256179</v>
      </c>
      <c r="K84" s="2">
        <f>TREND(Calibration!$A$2:$A$4,Calibration!$C$2:$C$4,E84)</f>
        <v>482.12749203109519</v>
      </c>
      <c r="L84" s="2">
        <f>TREND(Calibration!$A$2:$A$4,Calibration!$D$2:$D$4,G84)</f>
        <v>638.42081294084551</v>
      </c>
    </row>
    <row r="85" spans="1:12" x14ac:dyDescent="0.25">
      <c r="A85">
        <v>415090</v>
      </c>
      <c r="B85">
        <v>14.85400009</v>
      </c>
      <c r="C85">
        <v>0.67559999000000004</v>
      </c>
      <c r="D85">
        <v>9.9000003020963209E+37</v>
      </c>
      <c r="E85">
        <v>1.2259000499999999</v>
      </c>
      <c r="F85">
        <v>113.15000153</v>
      </c>
      <c r="G85">
        <v>1.64709997</v>
      </c>
      <c r="H85">
        <v>9.9000003020963209E+37</v>
      </c>
      <c r="J85" s="2">
        <f>TREND(Calibration!$A$2:$A$4,Calibration!$B$2:$B$4,C85)</f>
        <v>431.10009720424364</v>
      </c>
      <c r="K85" s="2">
        <f>TREND(Calibration!$A$2:$A$4,Calibration!$C$2:$C$4,E85)</f>
        <v>476.22057570748012</v>
      </c>
      <c r="L85" s="2">
        <f>TREND(Calibration!$A$2:$A$4,Calibration!$D$2:$D$4,G85)</f>
        <v>637.9673212289822</v>
      </c>
    </row>
    <row r="86" spans="1:12" x14ac:dyDescent="0.25">
      <c r="A86">
        <v>420089</v>
      </c>
      <c r="B86">
        <v>14.914999959999999</v>
      </c>
      <c r="C86">
        <v>0.67400002000000003</v>
      </c>
      <c r="D86">
        <v>1230.27502441</v>
      </c>
      <c r="E86">
        <v>1.24749994</v>
      </c>
      <c r="F86">
        <v>344.08200073</v>
      </c>
      <c r="G86">
        <v>1.6411999500000001</v>
      </c>
      <c r="H86">
        <v>9.9000003020963209E+37</v>
      </c>
      <c r="J86" s="2">
        <f>TREND(Calibration!$A$2:$A$4,Calibration!$B$2:$B$4,C86)</f>
        <v>430.11872228230033</v>
      </c>
      <c r="K86" s="2">
        <f>TREND(Calibration!$A$2:$A$4,Calibration!$C$2:$C$4,E86)</f>
        <v>484.95957858073496</v>
      </c>
      <c r="L86" s="2">
        <f>TREND(Calibration!$A$2:$A$4,Calibration!$D$2:$D$4,G86)</f>
        <v>635.53510312483661</v>
      </c>
    </row>
    <row r="87" spans="1:12" x14ac:dyDescent="0.25">
      <c r="A87">
        <v>425089</v>
      </c>
      <c r="B87">
        <v>14.989999770000001</v>
      </c>
      <c r="C87">
        <v>0.67879999000000002</v>
      </c>
      <c r="D87">
        <v>693.41101074000005</v>
      </c>
      <c r="E87">
        <v>1.30260003</v>
      </c>
      <c r="F87">
        <v>643.15399170000001</v>
      </c>
      <c r="G87">
        <v>1.64059997</v>
      </c>
      <c r="H87">
        <v>1232.4489746100001</v>
      </c>
      <c r="J87" s="2">
        <f>TREND(Calibration!$A$2:$A$4,Calibration!$B$2:$B$4,C87)</f>
        <v>433.06288385037993</v>
      </c>
      <c r="K87" s="2">
        <f>TREND(Calibration!$A$2:$A$4,Calibration!$C$2:$C$4,E87)</f>
        <v>507.2522775170072</v>
      </c>
      <c r="L87" s="2">
        <f>TREND(Calibration!$A$2:$A$4,Calibration!$D$2:$D$4,G87)</f>
        <v>635.28776799408706</v>
      </c>
    </row>
    <row r="88" spans="1:12" x14ac:dyDescent="0.25">
      <c r="A88">
        <v>430090</v>
      </c>
      <c r="B88">
        <v>14.95100021</v>
      </c>
      <c r="C88">
        <v>0.66420000999999995</v>
      </c>
      <c r="D88">
        <v>9.9000003020963209E+37</v>
      </c>
      <c r="E88">
        <v>1.2783000499999999</v>
      </c>
      <c r="F88">
        <v>530.50598145000004</v>
      </c>
      <c r="G88">
        <v>1.64709997</v>
      </c>
      <c r="H88">
        <v>9.9000003020963209E+37</v>
      </c>
      <c r="J88" s="2">
        <f>TREND(Calibration!$A$2:$A$4,Calibration!$B$2:$B$4,C88)</f>
        <v>424.10768204479967</v>
      </c>
      <c r="K88" s="2">
        <f>TREND(Calibration!$A$2:$A$4,Calibration!$C$2:$C$4,E88)</f>
        <v>497.42085730884719</v>
      </c>
      <c r="L88" s="2">
        <f>TREND(Calibration!$A$2:$A$4,Calibration!$D$2:$D$4,G88)</f>
        <v>637.9673212289822</v>
      </c>
    </row>
    <row r="89" spans="1:12" x14ac:dyDescent="0.25">
      <c r="A89">
        <v>435089</v>
      </c>
      <c r="B89">
        <v>14.928000450000001</v>
      </c>
      <c r="C89">
        <v>0.65780002000000004</v>
      </c>
      <c r="D89">
        <v>830.33099364999998</v>
      </c>
      <c r="E89">
        <v>1.2663999800000001</v>
      </c>
      <c r="F89">
        <v>758.63598633000004</v>
      </c>
      <c r="G89">
        <v>1.64170003</v>
      </c>
      <c r="H89">
        <v>9.9000003020963209E+37</v>
      </c>
      <c r="J89" s="2">
        <f>TREND(Calibration!$A$2:$A$4,Calibration!$B$2:$B$4,C89)</f>
        <v>420.18211488623547</v>
      </c>
      <c r="K89" s="2">
        <f>TREND(Calibration!$A$2:$A$4,Calibration!$C$2:$C$4,E89)</f>
        <v>492.60626121961093</v>
      </c>
      <c r="L89" s="2">
        <f>TREND(Calibration!$A$2:$A$4,Calibration!$D$2:$D$4,G89)</f>
        <v>635.7412555835607</v>
      </c>
    </row>
    <row r="90" spans="1:12" x14ac:dyDescent="0.25">
      <c r="A90">
        <v>440101</v>
      </c>
      <c r="B90">
        <v>14.92500019</v>
      </c>
      <c r="C90">
        <v>0.65880000999999999</v>
      </c>
      <c r="D90">
        <v>531.25701904000005</v>
      </c>
      <c r="E90">
        <v>1.26419997</v>
      </c>
      <c r="F90">
        <v>1107.5749511700001</v>
      </c>
      <c r="G90">
        <v>1.63740003</v>
      </c>
      <c r="H90">
        <v>9.9000003020963209E+37</v>
      </c>
      <c r="J90" s="2">
        <f>TREND(Calibration!$A$2:$A$4,Calibration!$B$2:$B$4,C90)</f>
        <v>420.79547957944476</v>
      </c>
      <c r="K90" s="2">
        <f>TREND(Calibration!$A$2:$A$4,Calibration!$C$2:$C$4,E90)</f>
        <v>491.71616901491961</v>
      </c>
      <c r="L90" s="2">
        <f>TREND(Calibration!$A$2:$A$4,Calibration!$D$2:$D$4,G90)</f>
        <v>633.96862805893772</v>
      </c>
    </row>
    <row r="91" spans="1:12" x14ac:dyDescent="0.25">
      <c r="A91">
        <v>445090</v>
      </c>
      <c r="B91">
        <v>14.847000120000001</v>
      </c>
      <c r="C91">
        <v>0.66149997999999999</v>
      </c>
      <c r="D91">
        <v>747.70202637</v>
      </c>
      <c r="E91">
        <v>1.24800003</v>
      </c>
      <c r="F91">
        <v>805.84301758000004</v>
      </c>
      <c r="G91">
        <v>1.63740003</v>
      </c>
      <c r="H91">
        <v>9.9000003020963209E+37</v>
      </c>
      <c r="J91" s="2">
        <f>TREND(Calibration!$A$2:$A$4,Calibration!$B$2:$B$4,C91)</f>
        <v>422.45156241099738</v>
      </c>
      <c r="K91" s="2">
        <f>TREND(Calibration!$A$2:$A$4,Calibration!$C$2:$C$4,E91)</f>
        <v>485.16190775680417</v>
      </c>
      <c r="L91" s="2">
        <f>TREND(Calibration!$A$2:$A$4,Calibration!$D$2:$D$4,G91)</f>
        <v>633.96862805893772</v>
      </c>
    </row>
    <row r="92" spans="1:12" x14ac:dyDescent="0.25">
      <c r="A92">
        <v>450090</v>
      </c>
      <c r="B92">
        <v>14.850000380000001</v>
      </c>
      <c r="C92">
        <v>0.66479999000000001</v>
      </c>
      <c r="D92">
        <v>1132.38098145</v>
      </c>
      <c r="E92">
        <v>1.24160004</v>
      </c>
      <c r="F92">
        <v>790.15100098000005</v>
      </c>
      <c r="G92">
        <v>1.64279997</v>
      </c>
      <c r="H92">
        <v>9.9000003020963209E+37</v>
      </c>
      <c r="J92" s="2">
        <f>TREND(Calibration!$A$2:$A$4,Calibration!$B$2:$B$4,C92)</f>
        <v>424.4756922735337</v>
      </c>
      <c r="K92" s="2">
        <f>TREND(Calibration!$A$2:$A$4,Calibration!$C$2:$C$4,E92)</f>
        <v>482.5725644315001</v>
      </c>
      <c r="L92" s="2">
        <f>TREND(Calibration!$A$2:$A$4,Calibration!$D$2:$D$4,G92)</f>
        <v>636.19469370435922</v>
      </c>
    </row>
    <row r="93" spans="1:12" x14ac:dyDescent="0.25">
      <c r="A93">
        <v>455089</v>
      </c>
      <c r="B93">
        <v>14.869999890000001</v>
      </c>
      <c r="C93">
        <v>0.66530001000000005</v>
      </c>
      <c r="D93">
        <v>460.15600585999999</v>
      </c>
      <c r="E93">
        <v>1.23670006</v>
      </c>
      <c r="F93">
        <v>9.9000003020963209E+37</v>
      </c>
      <c r="G93">
        <v>1.6439000399999999</v>
      </c>
      <c r="H93">
        <v>9.9000003020963209E+37</v>
      </c>
      <c r="J93" s="2">
        <f>TREND(Calibration!$A$2:$A$4,Calibration!$B$2:$B$4,C93)</f>
        <v>424.7823899544091</v>
      </c>
      <c r="K93" s="2">
        <f>TREND(Calibration!$A$2:$A$4,Calibration!$C$2:$C$4,E93)</f>
        <v>480.59010344216676</v>
      </c>
      <c r="L93" s="2">
        <f>TREND(Calibration!$A$2:$A$4,Calibration!$D$2:$D$4,G93)</f>
        <v>636.64818541622242</v>
      </c>
    </row>
    <row r="94" spans="1:12" x14ac:dyDescent="0.25">
      <c r="A94">
        <v>460089</v>
      </c>
      <c r="B94">
        <v>14.902000429999999</v>
      </c>
      <c r="C94">
        <v>0.66100000999999997</v>
      </c>
      <c r="D94">
        <v>639.14001465000001</v>
      </c>
      <c r="E94">
        <v>1.2394000300000001</v>
      </c>
      <c r="F94">
        <v>9.9000003020963209E+37</v>
      </c>
      <c r="G94">
        <v>1.65409994</v>
      </c>
      <c r="H94">
        <v>9.9000003020963209E+37</v>
      </c>
      <c r="J94" s="2">
        <f>TREND(Calibration!$A$2:$A$4,Calibration!$B$2:$B$4,C94)</f>
        <v>422.14489539866344</v>
      </c>
      <c r="K94" s="2">
        <f>TREND(Calibration!$A$2:$A$4,Calibration!$C$2:$C$4,E94)</f>
        <v>481.68247222680884</v>
      </c>
      <c r="L94" s="2">
        <f>TREND(Calibration!$A$2:$A$4,Calibration!$D$2:$D$4,G94)</f>
        <v>640.85298157631598</v>
      </c>
    </row>
    <row r="95" spans="1:12" x14ac:dyDescent="0.25">
      <c r="A95">
        <v>465089</v>
      </c>
      <c r="B95">
        <v>14.92199993</v>
      </c>
      <c r="C95">
        <v>0.66799998000000005</v>
      </c>
      <c r="D95">
        <v>438.79998778999999</v>
      </c>
      <c r="E95">
        <v>1.2437000300000001</v>
      </c>
      <c r="F95">
        <v>9.9000003020963209E+37</v>
      </c>
      <c r="G95">
        <v>1.66009998</v>
      </c>
      <c r="H95">
        <v>1345.5739746100001</v>
      </c>
      <c r="J95" s="2">
        <f>TREND(Calibration!$A$2:$A$4,Calibration!$B$2:$B$4,C95)</f>
        <v>426.43847278596172</v>
      </c>
      <c r="K95" s="2">
        <f>TREND(Calibration!$A$2:$A$4,Calibration!$C$2:$C$4,E95)</f>
        <v>483.42218999180653</v>
      </c>
      <c r="L95" s="2">
        <f>TREND(Calibration!$A$2:$A$4,Calibration!$D$2:$D$4,G95)</f>
        <v>643.32643182116215</v>
      </c>
    </row>
    <row r="96" spans="1:12" x14ac:dyDescent="0.25">
      <c r="A96">
        <v>470088</v>
      </c>
      <c r="B96">
        <v>14.932000159999999</v>
      </c>
      <c r="C96">
        <v>0.66259997999999998</v>
      </c>
      <c r="D96">
        <v>542.57702637</v>
      </c>
      <c r="E96">
        <v>1.3042000499999999</v>
      </c>
      <c r="F96">
        <v>9.9000003020963209E+37</v>
      </c>
      <c r="G96">
        <v>1.6670999500000001</v>
      </c>
      <c r="H96">
        <v>9.9000003020963209E+37</v>
      </c>
      <c r="J96" s="2">
        <f>TREND(Calibration!$A$2:$A$4,Calibration!$B$2:$B$4,C96)</f>
        <v>423.12627032060675</v>
      </c>
      <c r="K96" s="2">
        <f>TREND(Calibration!$A$2:$A$4,Calibration!$C$2:$C$4,E96)</f>
        <v>507.89962245150764</v>
      </c>
      <c r="L96" s="2">
        <f>TREND(Calibration!$A$2:$A$4,Calibration!$D$2:$D$4,G96)</f>
        <v>646.21209216849593</v>
      </c>
    </row>
    <row r="97" spans="1:12" x14ac:dyDescent="0.25">
      <c r="A97">
        <v>475089</v>
      </c>
      <c r="B97">
        <v>14.94499969</v>
      </c>
      <c r="C97">
        <v>0.66149997999999999</v>
      </c>
      <c r="D97">
        <v>758.13702393000005</v>
      </c>
      <c r="E97">
        <v>1.2663999800000001</v>
      </c>
      <c r="F97">
        <v>9.9000003020963209E+37</v>
      </c>
      <c r="G97">
        <v>1.67250001</v>
      </c>
      <c r="H97">
        <v>1154.77502441</v>
      </c>
      <c r="J97" s="2">
        <f>TREND(Calibration!$A$2:$A$4,Calibration!$B$2:$B$4,C97)</f>
        <v>422.45156241099738</v>
      </c>
      <c r="K97" s="2">
        <f>TREND(Calibration!$A$2:$A$4,Calibration!$C$2:$C$4,E97)</f>
        <v>492.60626121961093</v>
      </c>
      <c r="L97" s="2">
        <f>TREND(Calibration!$A$2:$A$4,Calibration!$D$2:$D$4,G97)</f>
        <v>648.43820728259254</v>
      </c>
    </row>
    <row r="98" spans="1:12" x14ac:dyDescent="0.25">
      <c r="A98">
        <v>480088</v>
      </c>
      <c r="B98">
        <v>14.86699963</v>
      </c>
      <c r="C98">
        <v>0.66420000999999995</v>
      </c>
      <c r="D98">
        <v>684.21002196999996</v>
      </c>
      <c r="E98">
        <v>1.22000003</v>
      </c>
      <c r="F98">
        <v>9.9000003020963209E+37</v>
      </c>
      <c r="G98">
        <v>1.6773999900000001</v>
      </c>
      <c r="H98">
        <v>9.9000003020963209E+37</v>
      </c>
      <c r="J98" s="2">
        <f>TREND(Calibration!$A$2:$A$4,Calibration!$B$2:$B$4,C98)</f>
        <v>424.10768204479967</v>
      </c>
      <c r="K98" s="2">
        <f>TREND(Calibration!$A$2:$A$4,Calibration!$C$2:$C$4,E98)</f>
        <v>473.83351300798211</v>
      </c>
      <c r="L98" s="2">
        <f>TREND(Calibration!$A$2:$A$4,Calibration!$D$2:$D$4,G98)</f>
        <v>650.45816993796518</v>
      </c>
    </row>
    <row r="99" spans="1:12" x14ac:dyDescent="0.25">
      <c r="A99">
        <v>485089</v>
      </c>
      <c r="B99">
        <v>14.72999954</v>
      </c>
      <c r="C99">
        <v>0.66259997999999998</v>
      </c>
      <c r="D99">
        <v>910.69000243999994</v>
      </c>
      <c r="E99">
        <v>1.2280999399999999</v>
      </c>
      <c r="F99">
        <v>9.9000003020963209E+37</v>
      </c>
      <c r="G99">
        <v>1.6720000500000001</v>
      </c>
      <c r="H99">
        <v>9.9000003020963209E+37</v>
      </c>
      <c r="J99" s="2">
        <f>TREND(Calibration!$A$2:$A$4,Calibration!$B$2:$B$4,C99)</f>
        <v>423.12627032060675</v>
      </c>
      <c r="K99" s="2">
        <f>TREND(Calibration!$A$2:$A$4,Calibration!$C$2:$C$4,E99)</f>
        <v>477.11061936190816</v>
      </c>
      <c r="L99" s="2">
        <f>TREND(Calibration!$A$2:$A$4,Calibration!$D$2:$D$4,G99)</f>
        <v>648.23210429254368</v>
      </c>
    </row>
    <row r="100" spans="1:12" x14ac:dyDescent="0.25">
      <c r="A100">
        <v>490089</v>
      </c>
      <c r="B100">
        <v>14.600999829999999</v>
      </c>
      <c r="C100">
        <v>0.66149997999999999</v>
      </c>
      <c r="D100">
        <v>950.59002685999997</v>
      </c>
      <c r="E100">
        <v>1.2221000200000001</v>
      </c>
      <c r="F100">
        <v>9.9000003020963209E+37</v>
      </c>
      <c r="G100">
        <v>1.6670999500000001</v>
      </c>
      <c r="H100">
        <v>1188.4770507799999</v>
      </c>
      <c r="J100" s="2">
        <f>TREND(Calibration!$A$2:$A$4,Calibration!$B$2:$B$4,C100)</f>
        <v>422.45156241099738</v>
      </c>
      <c r="K100" s="2">
        <f>TREND(Calibration!$A$2:$A$4,Calibration!$C$2:$C$4,E100)</f>
        <v>474.68313856828848</v>
      </c>
      <c r="L100" s="2">
        <f>TREND(Calibration!$A$2:$A$4,Calibration!$D$2:$D$4,G100)</f>
        <v>646.21209216849593</v>
      </c>
    </row>
    <row r="101" spans="1:12" x14ac:dyDescent="0.25">
      <c r="A101">
        <v>495088</v>
      </c>
      <c r="B101">
        <v>14.54899979</v>
      </c>
      <c r="C101">
        <v>0.66799998000000005</v>
      </c>
      <c r="D101">
        <v>945.12200928000004</v>
      </c>
      <c r="E101">
        <v>1.2188999700000001</v>
      </c>
      <c r="F101">
        <v>9.9000003020963209E+37</v>
      </c>
      <c r="G101">
        <v>1.66929996</v>
      </c>
      <c r="H101">
        <v>9.9000003020963209E+37</v>
      </c>
      <c r="J101" s="2">
        <f>TREND(Calibration!$A$2:$A$4,Calibration!$B$2:$B$4,C101)</f>
        <v>426.43847278596172</v>
      </c>
      <c r="K101" s="2">
        <f>TREND(Calibration!$A$2:$A$4,Calibration!$C$2:$C$4,E101)</f>
        <v>473.38844465343249</v>
      </c>
      <c r="L101" s="2">
        <f>TREND(Calibration!$A$2:$A$4,Calibration!$D$2:$D$4,G101)</f>
        <v>647.11902200115776</v>
      </c>
    </row>
    <row r="102" spans="1:12" x14ac:dyDescent="0.25">
      <c r="A102">
        <v>500087</v>
      </c>
      <c r="B102">
        <v>14.4090004</v>
      </c>
      <c r="C102">
        <v>0.65939999000000005</v>
      </c>
      <c r="D102">
        <v>1346.8540039100001</v>
      </c>
      <c r="E102">
        <v>1.25880003</v>
      </c>
      <c r="F102">
        <v>769.13897704999999</v>
      </c>
      <c r="G102">
        <v>1.66550004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489.53143144563552</v>
      </c>
      <c r="L102" s="2">
        <f>TREND(Calibration!$A$2:$A$4,Calibration!$D$2:$D$4,G102)</f>
        <v>645.55254693525876</v>
      </c>
    </row>
    <row r="103" spans="1:12" x14ac:dyDescent="0.25">
      <c r="A103">
        <v>505088</v>
      </c>
      <c r="B103">
        <v>14.42199993</v>
      </c>
      <c r="C103">
        <v>0.65560001000000001</v>
      </c>
      <c r="D103">
        <v>979.46600341999999</v>
      </c>
      <c r="E103">
        <v>1.30369997</v>
      </c>
      <c r="F103">
        <v>902.39001465000001</v>
      </c>
      <c r="G103">
        <v>1.6621999700000001</v>
      </c>
      <c r="H103">
        <v>9.9000003020963209E+37</v>
      </c>
      <c r="J103" s="2">
        <f>TREND(Calibration!$A$2:$A$4,Calibration!$B$2:$B$4,C103)</f>
        <v>418.83269293330846</v>
      </c>
      <c r="K103" s="2">
        <f>TREND(Calibration!$A$2:$A$4,Calibration!$C$2:$C$4,E103)</f>
        <v>507.69729732129372</v>
      </c>
      <c r="L103" s="2">
        <f>TREND(Calibration!$A$2:$A$4,Calibration!$D$2:$D$4,G103)</f>
        <v>644.1921295131234</v>
      </c>
    </row>
    <row r="104" spans="1:12" x14ac:dyDescent="0.25">
      <c r="A104">
        <v>510088</v>
      </c>
      <c r="B104">
        <v>14.44799995</v>
      </c>
      <c r="C104">
        <v>0.66479999000000001</v>
      </c>
      <c r="D104">
        <v>505.72500609999997</v>
      </c>
      <c r="E104">
        <v>1.3220000300000001</v>
      </c>
      <c r="F104">
        <v>9.9000003020963209E+37</v>
      </c>
      <c r="G104">
        <v>1.66550004</v>
      </c>
      <c r="H104">
        <v>1252.7829589800001</v>
      </c>
      <c r="J104" s="2">
        <f>TREND(Calibration!$A$2:$A$4,Calibration!$B$2:$B$4,C104)</f>
        <v>424.4756922735337</v>
      </c>
      <c r="K104" s="2">
        <f>TREND(Calibration!$A$2:$A$4,Calibration!$C$2:$C$4,E104)</f>
        <v>515.10123673583405</v>
      </c>
      <c r="L104" s="2">
        <f>TREND(Calibration!$A$2:$A$4,Calibration!$D$2:$D$4,G104)</f>
        <v>645.55254693525876</v>
      </c>
    </row>
    <row r="105" spans="1:12" x14ac:dyDescent="0.25">
      <c r="A105">
        <v>515100</v>
      </c>
      <c r="B105">
        <v>14.42500019</v>
      </c>
      <c r="C105">
        <v>0.65780002000000004</v>
      </c>
      <c r="D105">
        <v>9.9000003020963209E+37</v>
      </c>
      <c r="E105">
        <v>1.2793999899999999</v>
      </c>
      <c r="F105">
        <v>531.80297852000001</v>
      </c>
      <c r="G105">
        <v>1.66390002</v>
      </c>
      <c r="H105">
        <v>9.9000003020963209E+37</v>
      </c>
      <c r="J105" s="2">
        <f>TREND(Calibration!$A$2:$A$4,Calibration!$B$2:$B$4,C105)</f>
        <v>420.18211488623547</v>
      </c>
      <c r="K105" s="2">
        <f>TREND(Calibration!$A$2:$A$4,Calibration!$C$2:$C$4,E105)</f>
        <v>497.86587711313359</v>
      </c>
      <c r="L105" s="2">
        <f>TREND(Calibration!$A$2:$A$4,Calibration!$D$2:$D$4,G105)</f>
        <v>644.89295635573626</v>
      </c>
    </row>
    <row r="106" spans="1:12" x14ac:dyDescent="0.25">
      <c r="A106">
        <v>520101</v>
      </c>
      <c r="B106">
        <v>14.4090004</v>
      </c>
      <c r="C106">
        <v>0.65719998000000002</v>
      </c>
      <c r="D106">
        <v>690.45898437000005</v>
      </c>
      <c r="E106">
        <v>1.23889995</v>
      </c>
      <c r="F106">
        <v>732.64398193</v>
      </c>
      <c r="G106">
        <v>1.65900004</v>
      </c>
      <c r="H106">
        <v>9.9000003020963209E+37</v>
      </c>
      <c r="J106" s="2">
        <f>TREND(Calibration!$A$2:$A$4,Calibration!$B$2:$B$4,C106)</f>
        <v>419.81406785525184</v>
      </c>
      <c r="K106" s="2">
        <f>TREND(Calibration!$A$2:$A$4,Calibration!$C$2:$C$4,E106)</f>
        <v>481.48014709659486</v>
      </c>
      <c r="L106" s="2">
        <f>TREND(Calibration!$A$2:$A$4,Calibration!$D$2:$D$4,G106)</f>
        <v>642.87299370036362</v>
      </c>
    </row>
    <row r="107" spans="1:12" x14ac:dyDescent="0.25">
      <c r="A107">
        <v>525088</v>
      </c>
      <c r="B107">
        <v>14.4090004</v>
      </c>
      <c r="C107">
        <v>0.65560001000000001</v>
      </c>
      <c r="D107">
        <v>889.01702881000006</v>
      </c>
      <c r="E107">
        <v>1.25510001</v>
      </c>
      <c r="F107">
        <v>427.67898559999998</v>
      </c>
      <c r="G107">
        <v>1.6552</v>
      </c>
      <c r="H107">
        <v>9.9000003020963209E+37</v>
      </c>
      <c r="J107" s="2">
        <f>TREND(Calibration!$A$2:$A$4,Calibration!$B$2:$B$4,C107)</f>
        <v>418.83269293330846</v>
      </c>
      <c r="K107" s="2">
        <f>TREND(Calibration!$A$2:$A$4,Calibration!$C$2:$C$4,E107)</f>
        <v>488.03445690497352</v>
      </c>
      <c r="L107" s="2">
        <f>TREND(Calibration!$A$2:$A$4,Calibration!$D$2:$D$4,G107)</f>
        <v>641.30646916578962</v>
      </c>
    </row>
    <row r="108" spans="1:12" x14ac:dyDescent="0.25">
      <c r="A108">
        <v>530088</v>
      </c>
      <c r="B108">
        <v>14.364000320000001</v>
      </c>
      <c r="C108">
        <v>0.65289998000000005</v>
      </c>
      <c r="D108">
        <v>622.79602050999995</v>
      </c>
      <c r="E108">
        <v>1.2506999999999999</v>
      </c>
      <c r="F108">
        <v>375.18200683999999</v>
      </c>
      <c r="G108">
        <v>1.6584999600000001</v>
      </c>
      <c r="H108">
        <v>9.9000003020963209E+37</v>
      </c>
      <c r="J108" s="2">
        <f>TREND(Calibration!$A$2:$A$4,Calibration!$B$2:$B$4,C108)</f>
        <v>417.17657329950623</v>
      </c>
      <c r="K108" s="2">
        <f>TREND(Calibration!$A$2:$A$4,Calibration!$C$2:$C$4,E108)</f>
        <v>486.25427654144619</v>
      </c>
      <c r="L108" s="2">
        <f>TREND(Calibration!$A$2:$A$4,Calibration!$D$2:$D$4,G108)</f>
        <v>642.66684124163964</v>
      </c>
    </row>
    <row r="109" spans="1:12" x14ac:dyDescent="0.25">
      <c r="A109">
        <v>535088</v>
      </c>
      <c r="B109">
        <v>14.35700035</v>
      </c>
      <c r="C109">
        <v>0.64910000999999995</v>
      </c>
      <c r="D109">
        <v>738.95202637</v>
      </c>
      <c r="E109">
        <v>1.2712999599999999</v>
      </c>
      <c r="F109">
        <v>571.22601318</v>
      </c>
      <c r="G109">
        <v>1.6535999800000001</v>
      </c>
      <c r="H109">
        <v>9.9000003020963209E+37</v>
      </c>
      <c r="J109" s="2">
        <f>TREND(Calibration!$A$2:$A$4,Calibration!$B$2:$B$4,C109)</f>
        <v>414.84578255834413</v>
      </c>
      <c r="K109" s="2">
        <f>TREND(Calibration!$A$2:$A$4,Calibration!$C$2:$C$4,E109)</f>
        <v>494.5887222089442</v>
      </c>
      <c r="L109" s="2">
        <f>TREND(Calibration!$A$2:$A$4,Calibration!$D$2:$D$4,G109)</f>
        <v>640.64687858626701</v>
      </c>
    </row>
    <row r="110" spans="1:12" x14ac:dyDescent="0.25">
      <c r="A110">
        <v>540088</v>
      </c>
      <c r="B110">
        <v>14.335000040000001</v>
      </c>
      <c r="C110">
        <v>0.66049999000000004</v>
      </c>
      <c r="D110">
        <v>675.24798583999996</v>
      </c>
      <c r="E110">
        <v>1.28960001</v>
      </c>
      <c r="F110">
        <v>1006.02697754</v>
      </c>
      <c r="G110">
        <v>1.65629995</v>
      </c>
      <c r="H110">
        <v>1173.88098145</v>
      </c>
      <c r="J110" s="2">
        <f>TREND(Calibration!$A$2:$A$4,Calibration!$B$2:$B$4,C110)</f>
        <v>421.83819771778815</v>
      </c>
      <c r="K110" s="2">
        <f>TREND(Calibration!$A$2:$A$4,Calibration!$C$2:$C$4,E110)</f>
        <v>501.9926575776293</v>
      </c>
      <c r="L110" s="2">
        <f>TREND(Calibration!$A$2:$A$4,Calibration!$D$2:$D$4,G110)</f>
        <v>641.7599114089777</v>
      </c>
    </row>
    <row r="111" spans="1:12" x14ac:dyDescent="0.25">
      <c r="A111">
        <v>545088</v>
      </c>
      <c r="B111">
        <v>14.26599979</v>
      </c>
      <c r="C111">
        <v>0.66149997999999999</v>
      </c>
      <c r="D111">
        <v>1057.5610351600001</v>
      </c>
      <c r="E111">
        <v>1.2783000499999999</v>
      </c>
      <c r="F111">
        <v>877.99298095999995</v>
      </c>
      <c r="G111">
        <v>1.6444000000000001</v>
      </c>
      <c r="H111">
        <v>9.9000003020963209E+37</v>
      </c>
      <c r="J111" s="2">
        <f>TREND(Calibration!$A$2:$A$4,Calibration!$B$2:$B$4,C111)</f>
        <v>422.45156241099738</v>
      </c>
      <c r="K111" s="2">
        <f>TREND(Calibration!$A$2:$A$4,Calibration!$C$2:$C$4,E111)</f>
        <v>497.42085730884719</v>
      </c>
      <c r="L111" s="2">
        <f>TREND(Calibration!$A$2:$A$4,Calibration!$D$2:$D$4,G111)</f>
        <v>636.85428840627151</v>
      </c>
    </row>
    <row r="112" spans="1:12" x14ac:dyDescent="0.25">
      <c r="A112">
        <v>550087</v>
      </c>
      <c r="B112">
        <v>14.204999920000001</v>
      </c>
      <c r="C112">
        <v>0.65939999000000005</v>
      </c>
      <c r="D112">
        <v>1006.5310058600001</v>
      </c>
      <c r="E112">
        <v>1.28100002</v>
      </c>
      <c r="F112">
        <v>693.81402588000003</v>
      </c>
      <c r="G112">
        <v>1.63789999</v>
      </c>
      <c r="H112">
        <v>9.9000003020963209E+37</v>
      </c>
      <c r="J112" s="2">
        <f>TREND(Calibration!$A$2:$A$4,Calibration!$B$2:$B$4,C112)</f>
        <v>421.16348980817878</v>
      </c>
      <c r="K112" s="2">
        <f>TREND(Calibration!$A$2:$A$4,Calibration!$C$2:$C$4,E112)</f>
        <v>498.51322609348927</v>
      </c>
      <c r="L112" s="2">
        <f>TREND(Calibration!$A$2:$A$4,Calibration!$D$2:$D$4,G112)</f>
        <v>634.17473104898659</v>
      </c>
    </row>
    <row r="113" spans="1:12" x14ac:dyDescent="0.25">
      <c r="A113">
        <v>555088</v>
      </c>
      <c r="B113">
        <v>14.227999690000001</v>
      </c>
      <c r="C113">
        <v>0.65670002000000005</v>
      </c>
      <c r="D113">
        <v>1025.5780029299999</v>
      </c>
      <c r="E113">
        <v>1.23889995</v>
      </c>
      <c r="F113">
        <v>942.25799560999997</v>
      </c>
      <c r="G113">
        <v>1.63469994</v>
      </c>
      <c r="H113">
        <v>9.9000003020963209E+37</v>
      </c>
      <c r="J113" s="2">
        <f>TREND(Calibration!$A$2:$A$4,Calibration!$B$2:$B$4,C113)</f>
        <v>419.5074069766261</v>
      </c>
      <c r="K113" s="2">
        <f>TREND(Calibration!$A$2:$A$4,Calibration!$C$2:$C$4,E113)</f>
        <v>481.48014709659486</v>
      </c>
      <c r="L113" s="2">
        <f>TREND(Calibration!$A$2:$A$4,Calibration!$D$2:$D$4,G113)</f>
        <v>632.8555457675518</v>
      </c>
    </row>
    <row r="114" spans="1:12" x14ac:dyDescent="0.25">
      <c r="A114">
        <v>560087</v>
      </c>
      <c r="B114">
        <v>14.230999949999999</v>
      </c>
      <c r="C114">
        <v>0.65670002000000005</v>
      </c>
      <c r="D114">
        <v>1235.5019531200001</v>
      </c>
      <c r="E114">
        <v>1.23670006</v>
      </c>
      <c r="F114">
        <v>1112.26403809</v>
      </c>
      <c r="G114">
        <v>1.6357999999999999</v>
      </c>
      <c r="H114">
        <v>9.9000003020963209E+37</v>
      </c>
      <c r="J114" s="2">
        <f>TREND(Calibration!$A$2:$A$4,Calibration!$B$2:$B$4,C114)</f>
        <v>419.5074069766261</v>
      </c>
      <c r="K114" s="2">
        <f>TREND(Calibration!$A$2:$A$4,Calibration!$C$2:$C$4,E114)</f>
        <v>480.59010344216676</v>
      </c>
      <c r="L114" s="2">
        <f>TREND(Calibration!$A$2:$A$4,Calibration!$D$2:$D$4,G114)</f>
        <v>633.30903335702544</v>
      </c>
    </row>
    <row r="115" spans="1:12" x14ac:dyDescent="0.25">
      <c r="A115">
        <v>565089</v>
      </c>
      <c r="B115">
        <v>14.28299999</v>
      </c>
      <c r="C115">
        <v>0.66210002000000001</v>
      </c>
      <c r="D115">
        <v>464.06600952000002</v>
      </c>
      <c r="E115">
        <v>1.25339997</v>
      </c>
      <c r="F115">
        <v>9.9000003020963209E+37</v>
      </c>
      <c r="G115">
        <v>1.63629997</v>
      </c>
      <c r="H115">
        <v>907.50598145000004</v>
      </c>
      <c r="J115" s="2">
        <f>TREND(Calibration!$A$2:$A$4,Calibration!$B$2:$B$4,C115)</f>
        <v>422.81960944198107</v>
      </c>
      <c r="K115" s="2">
        <f>TREND(Calibration!$A$2:$A$4,Calibration!$C$2:$C$4,E115)</f>
        <v>487.34664532608826</v>
      </c>
      <c r="L115" s="2">
        <f>TREND(Calibration!$A$2:$A$4,Calibration!$D$2:$D$4,G115)</f>
        <v>633.51514046946409</v>
      </c>
    </row>
    <row r="116" spans="1:12" x14ac:dyDescent="0.25">
      <c r="A116">
        <v>570088</v>
      </c>
      <c r="B116">
        <v>14.288999560000001</v>
      </c>
      <c r="C116">
        <v>0.65880000999999999</v>
      </c>
      <c r="D116">
        <v>9.9000003020963209E+37</v>
      </c>
      <c r="E116">
        <v>1.2443000099999999</v>
      </c>
      <c r="F116">
        <v>628.43499756000006</v>
      </c>
      <c r="G116">
        <v>1.63629997</v>
      </c>
      <c r="H116">
        <v>9.9000003020963209E+37</v>
      </c>
      <c r="J116" s="2">
        <f>TREND(Calibration!$A$2:$A$4,Calibration!$B$2:$B$4,C116)</f>
        <v>420.79547957944476</v>
      </c>
      <c r="K116" s="2">
        <f>TREND(Calibration!$A$2:$A$4,Calibration!$C$2:$C$4,E116)</f>
        <v>483.66493321614212</v>
      </c>
      <c r="L116" s="2">
        <f>TREND(Calibration!$A$2:$A$4,Calibration!$D$2:$D$4,G116)</f>
        <v>633.51514046946409</v>
      </c>
    </row>
    <row r="117" spans="1:12" x14ac:dyDescent="0.25">
      <c r="A117">
        <v>575087</v>
      </c>
      <c r="B117">
        <v>14.3409996</v>
      </c>
      <c r="C117">
        <v>0.66210002000000001</v>
      </c>
      <c r="D117">
        <v>659.94500731999995</v>
      </c>
      <c r="E117">
        <v>1.27719998</v>
      </c>
      <c r="F117">
        <v>765.25500488</v>
      </c>
      <c r="G117">
        <v>1.65310001</v>
      </c>
      <c r="H117">
        <v>9.9000003020963209E+37</v>
      </c>
      <c r="J117" s="2">
        <f>TREND(Calibration!$A$2:$A$4,Calibration!$B$2:$B$4,C117)</f>
        <v>422.81960944198107</v>
      </c>
      <c r="K117" s="2">
        <f>TREND(Calibration!$A$2:$A$4,Calibration!$C$2:$C$4,E117)</f>
        <v>496.97578490844228</v>
      </c>
      <c r="L117" s="2">
        <f>TREND(Calibration!$A$2:$A$4,Calibration!$D$2:$D$4,G117)</f>
        <v>640.44077147382848</v>
      </c>
    </row>
    <row r="118" spans="1:12" x14ac:dyDescent="0.25">
      <c r="A118">
        <v>580087</v>
      </c>
      <c r="B118">
        <v>14.373999599999999</v>
      </c>
      <c r="C118">
        <v>0.66860001999999996</v>
      </c>
      <c r="D118">
        <v>604.93701171999999</v>
      </c>
      <c r="E118">
        <v>1.2696000300000001</v>
      </c>
      <c r="F118">
        <v>754.77502441000001</v>
      </c>
      <c r="G118">
        <v>1.6584999600000001</v>
      </c>
      <c r="H118">
        <v>9.9000003020963209E+37</v>
      </c>
      <c r="J118" s="2">
        <f>TREND(Calibration!$A$2:$A$4,Calibration!$B$2:$B$4,C118)</f>
        <v>426.8065198169453</v>
      </c>
      <c r="K118" s="2">
        <f>TREND(Calibration!$A$2:$A$4,Calibration!$C$2:$C$4,E118)</f>
        <v>493.90095513446693</v>
      </c>
      <c r="L118" s="2">
        <f>TREND(Calibration!$A$2:$A$4,Calibration!$D$2:$D$4,G118)</f>
        <v>642.66684124163964</v>
      </c>
    </row>
    <row r="119" spans="1:12" x14ac:dyDescent="0.25">
      <c r="A119">
        <v>585088</v>
      </c>
      <c r="B119">
        <v>14.364000320000001</v>
      </c>
      <c r="C119">
        <v>0.67669999999999997</v>
      </c>
      <c r="D119">
        <v>784.34002685999997</v>
      </c>
      <c r="E119">
        <v>1.25129998</v>
      </c>
      <c r="F119">
        <v>976.79101562000005</v>
      </c>
      <c r="G119">
        <v>1.6595</v>
      </c>
      <c r="H119">
        <v>9.9000003020963209E+37</v>
      </c>
      <c r="J119" s="2">
        <f>TREND(Calibration!$A$2:$A$4,Calibration!$B$2:$B$4,C119)</f>
        <v>431.77481124756122</v>
      </c>
      <c r="K119" s="2">
        <f>TREND(Calibration!$A$2:$A$4,Calibration!$C$2:$C$4,E119)</f>
        <v>486.49701976578189</v>
      </c>
      <c r="L119" s="2">
        <f>TREND(Calibration!$A$2:$A$4,Calibration!$D$2:$D$4,G119)</f>
        <v>643.0790966904126</v>
      </c>
    </row>
    <row r="120" spans="1:12" x14ac:dyDescent="0.25">
      <c r="A120">
        <v>590089</v>
      </c>
      <c r="B120">
        <v>14.27900028</v>
      </c>
      <c r="C120">
        <v>0.67339998000000001</v>
      </c>
      <c r="D120">
        <v>9.9000003020963209E+37</v>
      </c>
      <c r="E120">
        <v>1.2620999799999999</v>
      </c>
      <c r="F120">
        <v>47.939998629999998</v>
      </c>
      <c r="G120">
        <v>1.6574000099999999</v>
      </c>
      <c r="H120">
        <v>9.9000003020963209E+37</v>
      </c>
      <c r="J120" s="2">
        <f>TREND(Calibration!$A$2:$A$4,Calibration!$B$2:$B$4,C120)</f>
        <v>429.75067525131669</v>
      </c>
      <c r="K120" s="2">
        <f>TREND(Calibration!$A$2:$A$4,Calibration!$C$2:$C$4,E120)</f>
        <v>490.86654345461324</v>
      </c>
      <c r="L120" s="2">
        <f>TREND(Calibration!$A$2:$A$4,Calibration!$D$2:$D$4,G120)</f>
        <v>642.21339899845134</v>
      </c>
    </row>
    <row r="121" spans="1:12" x14ac:dyDescent="0.25">
      <c r="A121">
        <v>595089</v>
      </c>
      <c r="B121">
        <v>14.32499981</v>
      </c>
      <c r="C121">
        <v>0.68210000000000004</v>
      </c>
      <c r="D121">
        <v>486.86898803999998</v>
      </c>
      <c r="E121">
        <v>1.29990005</v>
      </c>
      <c r="F121">
        <v>1237.45605469</v>
      </c>
      <c r="G121">
        <v>1.6617000099999999</v>
      </c>
      <c r="H121">
        <v>1123.9100341799999</v>
      </c>
      <c r="J121" s="2">
        <f>TREND(Calibration!$A$2:$A$4,Calibration!$B$2:$B$4,C121)</f>
        <v>435.08701371291625</v>
      </c>
      <c r="K121" s="2">
        <f>TREND(Calibration!$A$2:$A$4,Calibration!$C$2:$C$4,E121)</f>
        <v>506.15990468650989</v>
      </c>
      <c r="L121" s="2">
        <f>TREND(Calibration!$A$2:$A$4,Calibration!$D$2:$D$4,G121)</f>
        <v>643.98602652307432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14.364000320000001</v>
      </c>
      <c r="C2">
        <v>0.68370003000000001</v>
      </c>
      <c r="D2">
        <v>1326.3280029299999</v>
      </c>
      <c r="E2">
        <v>1.2922999900000001</v>
      </c>
      <c r="F2">
        <v>677.03302001999998</v>
      </c>
      <c r="G2">
        <v>1.6708999899999999</v>
      </c>
      <c r="H2">
        <v>9.9000003020963209E+37</v>
      </c>
      <c r="J2" s="2">
        <f>TREND(Calibration!$A$2:$A$4,Calibration!$B$2:$B$4,C2)</f>
        <v>436.06842543710917</v>
      </c>
      <c r="K2" s="2">
        <f>TREND(Calibration!$A$2:$A$4,Calibration!$C$2:$C$4,E2)</f>
        <v>503.08503040812661</v>
      </c>
      <c r="L2" s="2">
        <f>TREND(Calibration!$A$2:$A$4,Calibration!$D$2:$D$4,G2)</f>
        <v>647.77861670306993</v>
      </c>
      <c r="N2" s="2">
        <f>AVERAGE(J2:J265)</f>
        <v>431.4775847278521</v>
      </c>
    </row>
    <row r="3" spans="1:14" x14ac:dyDescent="0.25">
      <c r="A3">
        <v>5077</v>
      </c>
      <c r="B3">
        <v>14.458000180000001</v>
      </c>
      <c r="C3">
        <v>0.67779999999999996</v>
      </c>
      <c r="D3">
        <v>839.90002441000001</v>
      </c>
      <c r="E3">
        <v>1.3344000600000001</v>
      </c>
      <c r="F3">
        <v>9.9000003020963209E+37</v>
      </c>
      <c r="G3">
        <v>1.66820002</v>
      </c>
      <c r="H3">
        <v>1153.34802246</v>
      </c>
      <c r="J3" s="2">
        <f>TREND(Calibration!$A$2:$A$4,Calibration!$B$2:$B$4,C3)</f>
        <v>432.44951915717058</v>
      </c>
      <c r="K3" s="2">
        <f>TREND(Calibration!$A$2:$A$4,Calibration!$C$2:$C$4,E3)</f>
        <v>520.11810940502107</v>
      </c>
      <c r="L3" s="2">
        <f>TREND(Calibration!$A$2:$A$4,Calibration!$D$2:$D$4,G3)</f>
        <v>646.66558388035924</v>
      </c>
    </row>
    <row r="4" spans="1:14" x14ac:dyDescent="0.25">
      <c r="A4">
        <v>10079</v>
      </c>
      <c r="B4">
        <v>14.53199959</v>
      </c>
      <c r="C4">
        <v>0.67290002000000004</v>
      </c>
      <c r="D4">
        <v>714.40399170000001</v>
      </c>
      <c r="E4">
        <v>1.3247</v>
      </c>
      <c r="F4">
        <v>9.9000003020963209E+37</v>
      </c>
      <c r="G4">
        <v>1.67680001</v>
      </c>
      <c r="H4">
        <v>1303.5770263700001</v>
      </c>
      <c r="J4" s="2">
        <f>TREND(Calibration!$A$2:$A$4,Calibration!$B$2:$B$4,C4)</f>
        <v>429.44401437269096</v>
      </c>
      <c r="K4" s="2">
        <f>TREND(Calibration!$A$2:$A$4,Calibration!$C$2:$C$4,E4)</f>
        <v>516.19360552047601</v>
      </c>
      <c r="L4" s="2">
        <f>TREND(Calibration!$A$2:$A$4,Calibration!$D$2:$D$4,G4)</f>
        <v>650.21083480721552</v>
      </c>
    </row>
    <row r="5" spans="1:14" x14ac:dyDescent="0.25">
      <c r="A5">
        <v>15079</v>
      </c>
      <c r="B5">
        <v>14.60400009</v>
      </c>
      <c r="C5">
        <v>0.67400002000000003</v>
      </c>
      <c r="D5">
        <v>933.66497803000004</v>
      </c>
      <c r="E5">
        <v>1.1291999800000001</v>
      </c>
      <c r="F5">
        <v>1218.3940429700001</v>
      </c>
      <c r="G5">
        <v>1.6720000500000001</v>
      </c>
      <c r="H5">
        <v>9.9000003020963209E+37</v>
      </c>
      <c r="J5" s="2">
        <f>TREND(Calibration!$A$2:$A$4,Calibration!$B$2:$B$4,C5)</f>
        <v>430.11872228230033</v>
      </c>
      <c r="K5" s="2">
        <f>TREND(Calibration!$A$2:$A$4,Calibration!$C$2:$C$4,E5)</f>
        <v>437.09712695038274</v>
      </c>
      <c r="L5" s="2">
        <f>TREND(Calibration!$A$2:$A$4,Calibration!$D$2:$D$4,G5)</f>
        <v>648.23210429254368</v>
      </c>
    </row>
    <row r="6" spans="1:14" x14ac:dyDescent="0.25">
      <c r="A6">
        <v>20081</v>
      </c>
      <c r="B6">
        <v>14.786000250000001</v>
      </c>
      <c r="C6">
        <v>0.66909998999999998</v>
      </c>
      <c r="D6">
        <v>996.07800293000003</v>
      </c>
      <c r="E6">
        <v>1.24100006</v>
      </c>
      <c r="F6">
        <v>9.9000003020963209E+37</v>
      </c>
      <c r="G6">
        <v>1.66869998</v>
      </c>
      <c r="H6">
        <v>9.9000003020963209E+37</v>
      </c>
      <c r="J6" s="2">
        <f>TREND(Calibration!$A$2:$A$4,Calibration!$B$2:$B$4,C6)</f>
        <v>427.1131868292793</v>
      </c>
      <c r="K6" s="2">
        <f>TREND(Calibration!$A$2:$A$4,Calibration!$C$2:$C$4,E6)</f>
        <v>482.32982120716446</v>
      </c>
      <c r="L6" s="2">
        <f>TREND(Calibration!$A$2:$A$4,Calibration!$D$2:$D$4,G6)</f>
        <v>646.8716868704081</v>
      </c>
    </row>
    <row r="7" spans="1:14" x14ac:dyDescent="0.25">
      <c r="A7">
        <v>25092</v>
      </c>
      <c r="B7">
        <v>14.81499958</v>
      </c>
      <c r="C7">
        <v>0.66589999</v>
      </c>
      <c r="D7">
        <v>1234.2180175799999</v>
      </c>
      <c r="E7">
        <v>1.28100002</v>
      </c>
      <c r="F7">
        <v>652.66699218999997</v>
      </c>
      <c r="G7">
        <v>1.6648999499999999</v>
      </c>
      <c r="H7">
        <v>9.9000003020963209E+37</v>
      </c>
      <c r="J7" s="2">
        <f>TREND(Calibration!$A$2:$A$4,Calibration!$B$2:$B$4,C7)</f>
        <v>425.15040018314306</v>
      </c>
      <c r="K7" s="2">
        <f>TREND(Calibration!$A$2:$A$4,Calibration!$C$2:$C$4,E7)</f>
        <v>498.51322609348927</v>
      </c>
      <c r="L7" s="2">
        <f>TREND(Calibration!$A$2:$A$4,Calibration!$D$2:$D$4,G7)</f>
        <v>645.30516645822365</v>
      </c>
    </row>
    <row r="8" spans="1:14" x14ac:dyDescent="0.25">
      <c r="A8">
        <v>30082</v>
      </c>
      <c r="B8">
        <v>14.85999966</v>
      </c>
      <c r="C8">
        <v>0.66320002</v>
      </c>
      <c r="D8">
        <v>465.25799561000002</v>
      </c>
      <c r="E8">
        <v>1.30200005</v>
      </c>
      <c r="F8">
        <v>9.9000003020963209E+37</v>
      </c>
      <c r="G8">
        <v>1.6578999800000001</v>
      </c>
      <c r="H8">
        <v>9.9000003020963209E+37</v>
      </c>
      <c r="J8" s="2">
        <f>TREND(Calibration!$A$2:$A$4,Calibration!$B$2:$B$4,C8)</f>
        <v>423.49431735159038</v>
      </c>
      <c r="K8" s="2">
        <f>TREND(Calibration!$A$2:$A$4,Calibration!$C$2:$C$4,E8)</f>
        <v>507.00953429267156</v>
      </c>
      <c r="L8" s="2">
        <f>TREND(Calibration!$A$2:$A$4,Calibration!$D$2:$D$4,G8)</f>
        <v>642.41950611088998</v>
      </c>
    </row>
    <row r="9" spans="1:14" x14ac:dyDescent="0.25">
      <c r="A9">
        <v>35083</v>
      </c>
      <c r="B9">
        <v>14.82800007</v>
      </c>
      <c r="C9">
        <v>0.66049999000000004</v>
      </c>
      <c r="D9">
        <v>347.26501465000001</v>
      </c>
      <c r="E9">
        <v>1.2971999599999999</v>
      </c>
      <c r="F9">
        <v>9.9000003020963209E+37</v>
      </c>
      <c r="G9">
        <v>1.6578999800000001</v>
      </c>
      <c r="H9">
        <v>1015.17401123</v>
      </c>
      <c r="J9" s="2">
        <f>TREND(Calibration!$A$2:$A$4,Calibration!$B$2:$B$4,C9)</f>
        <v>421.83819771778815</v>
      </c>
      <c r="K9" s="2">
        <f>TREND(Calibration!$A$2:$A$4,Calibration!$C$2:$C$4,E9)</f>
        <v>505.06748735160465</v>
      </c>
      <c r="L9" s="2">
        <f>TREND(Calibration!$A$2:$A$4,Calibration!$D$2:$D$4,G9)</f>
        <v>642.41950611088998</v>
      </c>
    </row>
    <row r="10" spans="1:14" x14ac:dyDescent="0.25">
      <c r="A10">
        <v>40083</v>
      </c>
      <c r="B10">
        <v>14.70400047</v>
      </c>
      <c r="C10">
        <v>0.66149997999999999</v>
      </c>
      <c r="D10">
        <v>831.84301758000004</v>
      </c>
      <c r="E10">
        <v>1.29770005</v>
      </c>
      <c r="F10">
        <v>9.9000003020963209E+37</v>
      </c>
      <c r="G10">
        <v>1.66869998</v>
      </c>
      <c r="H10">
        <v>1208.7810058600001</v>
      </c>
      <c r="J10" s="2">
        <f>TREND(Calibration!$A$2:$A$4,Calibration!$B$2:$B$4,C10)</f>
        <v>422.45156241099738</v>
      </c>
      <c r="K10" s="2">
        <f>TREND(Calibration!$A$2:$A$4,Calibration!$C$2:$C$4,E10)</f>
        <v>505.26981652767392</v>
      </c>
      <c r="L10" s="2">
        <f>TREND(Calibration!$A$2:$A$4,Calibration!$D$2:$D$4,G10)</f>
        <v>646.8716868704081</v>
      </c>
    </row>
    <row r="11" spans="1:14" x14ac:dyDescent="0.25">
      <c r="A11">
        <v>45083</v>
      </c>
      <c r="B11">
        <v>14.58100033</v>
      </c>
      <c r="C11">
        <v>0.66100000999999997</v>
      </c>
      <c r="D11">
        <v>1050.2960205100001</v>
      </c>
      <c r="E11">
        <v>1.2745000099999999</v>
      </c>
      <c r="F11">
        <v>1192.23596191</v>
      </c>
      <c r="G11">
        <v>1.6648999499999999</v>
      </c>
      <c r="H11">
        <v>9.9000003020963209E+37</v>
      </c>
      <c r="J11" s="2">
        <f>TREND(Calibration!$A$2:$A$4,Calibration!$B$2:$B$4,C11)</f>
        <v>422.14489539866344</v>
      </c>
      <c r="K11" s="2">
        <f>TREND(Calibration!$A$2:$A$4,Calibration!$C$2:$C$4,E11)</f>
        <v>495.8834161238002</v>
      </c>
      <c r="L11" s="2">
        <f>TREND(Calibration!$A$2:$A$4,Calibration!$D$2:$D$4,G11)</f>
        <v>645.30516645822365</v>
      </c>
    </row>
    <row r="12" spans="1:14" x14ac:dyDescent="0.25">
      <c r="A12">
        <v>50083</v>
      </c>
      <c r="B12">
        <v>14.53199959</v>
      </c>
      <c r="C12">
        <v>0.65719998000000002</v>
      </c>
      <c r="D12">
        <v>251.24200439000001</v>
      </c>
      <c r="E12">
        <v>1.26909995</v>
      </c>
      <c r="F12">
        <v>9.9000003020963209E+37</v>
      </c>
      <c r="G12">
        <v>1.64709997</v>
      </c>
      <c r="H12">
        <v>9.9000003020963209E+37</v>
      </c>
      <c r="J12" s="2">
        <f>TREND(Calibration!$A$2:$A$4,Calibration!$B$2:$B$4,C12)</f>
        <v>419.81406785525184</v>
      </c>
      <c r="K12" s="2">
        <f>TREND(Calibration!$A$2:$A$4,Calibration!$C$2:$C$4,E12)</f>
        <v>493.698630004253</v>
      </c>
      <c r="L12" s="2">
        <f>TREND(Calibration!$A$2:$A$4,Calibration!$D$2:$D$4,G12)</f>
        <v>637.9673212289822</v>
      </c>
    </row>
    <row r="13" spans="1:14" x14ac:dyDescent="0.25">
      <c r="A13">
        <v>55083</v>
      </c>
      <c r="B13">
        <v>14.480999949999999</v>
      </c>
      <c r="C13">
        <v>0.64969999</v>
      </c>
      <c r="D13">
        <v>1244.9460449200001</v>
      </c>
      <c r="E13">
        <v>1.24749994</v>
      </c>
      <c r="F13">
        <v>1049.6870117200001</v>
      </c>
      <c r="G13">
        <v>1.6552</v>
      </c>
      <c r="H13">
        <v>9.9000003020963209E+37</v>
      </c>
      <c r="J13" s="2">
        <f>TREND(Calibration!$A$2:$A$4,Calibration!$B$2:$B$4,C13)</f>
        <v>415.21379278707821</v>
      </c>
      <c r="K13" s="2">
        <f>TREND(Calibration!$A$2:$A$4,Calibration!$C$2:$C$4,E13)</f>
        <v>484.95957858073496</v>
      </c>
      <c r="L13" s="2">
        <f>TREND(Calibration!$A$2:$A$4,Calibration!$D$2:$D$4,G13)</f>
        <v>641.30646916578962</v>
      </c>
    </row>
    <row r="14" spans="1:14" x14ac:dyDescent="0.25">
      <c r="A14">
        <v>60083</v>
      </c>
      <c r="B14">
        <v>14.49699974</v>
      </c>
      <c r="C14">
        <v>0.65670002000000005</v>
      </c>
      <c r="D14">
        <v>359.14401244999999</v>
      </c>
      <c r="E14">
        <v>1.2323999400000001</v>
      </c>
      <c r="F14">
        <v>1036.30200195</v>
      </c>
      <c r="G14">
        <v>1.6449999799999999</v>
      </c>
      <c r="H14">
        <v>1204.7810058600001</v>
      </c>
      <c r="J14" s="2">
        <f>TREND(Calibration!$A$2:$A$4,Calibration!$B$2:$B$4,C14)</f>
        <v>419.5074069766261</v>
      </c>
      <c r="K14" s="2">
        <f>TREND(Calibration!$A$2:$A$4,Calibration!$C$2:$C$4,E14)</f>
        <v>478.85033712690591</v>
      </c>
      <c r="L14" s="2">
        <f>TREND(Calibration!$A$2:$A$4,Calibration!$D$2:$D$4,G14)</f>
        <v>637.10162353702106</v>
      </c>
    </row>
    <row r="15" spans="1:14" x14ac:dyDescent="0.25">
      <c r="A15">
        <v>65085</v>
      </c>
      <c r="B15">
        <v>14.463999749999999</v>
      </c>
      <c r="C15">
        <v>0.65880000999999999</v>
      </c>
      <c r="D15">
        <v>823.72900390999996</v>
      </c>
      <c r="E15">
        <v>1.2490999700000001</v>
      </c>
      <c r="F15">
        <v>366.16500853999997</v>
      </c>
      <c r="G15">
        <v>1.6444000000000001</v>
      </c>
      <c r="H15">
        <v>9.9000003020963209E+37</v>
      </c>
      <c r="J15" s="2">
        <f>TREND(Calibration!$A$2:$A$4,Calibration!$B$2:$B$4,C15)</f>
        <v>420.79547957944476</v>
      </c>
      <c r="K15" s="2">
        <f>TREND(Calibration!$A$2:$A$4,Calibration!$C$2:$C$4,E15)</f>
        <v>485.60692756109063</v>
      </c>
      <c r="L15" s="2">
        <f>TREND(Calibration!$A$2:$A$4,Calibration!$D$2:$D$4,G15)</f>
        <v>636.85428840627151</v>
      </c>
    </row>
    <row r="16" spans="1:14" x14ac:dyDescent="0.25">
      <c r="A16">
        <v>70085</v>
      </c>
      <c r="B16">
        <v>14.489999770000001</v>
      </c>
      <c r="C16">
        <v>0.66259997999999998</v>
      </c>
      <c r="D16">
        <v>759.66699218999997</v>
      </c>
      <c r="E16">
        <v>1.2308000299999999</v>
      </c>
      <c r="F16">
        <v>545.65997314000003</v>
      </c>
      <c r="G16">
        <v>1.6460000299999999</v>
      </c>
      <c r="H16">
        <v>9.9000003020963209E+37</v>
      </c>
      <c r="J16" s="2">
        <f>TREND(Calibration!$A$2:$A$4,Calibration!$B$2:$B$4,C16)</f>
        <v>423.12627032060675</v>
      </c>
      <c r="K16" s="2">
        <f>TREND(Calibration!$A$2:$A$4,Calibration!$C$2:$C$4,E16)</f>
        <v>478.20303669681346</v>
      </c>
      <c r="L16" s="2">
        <f>TREND(Calibration!$A$2:$A$4,Calibration!$D$2:$D$4,G16)</f>
        <v>637.51388310818368</v>
      </c>
    </row>
    <row r="17" spans="1:12" x14ac:dyDescent="0.25">
      <c r="A17">
        <v>75086</v>
      </c>
      <c r="B17">
        <v>14.5</v>
      </c>
      <c r="C17">
        <v>0.66259997999999998</v>
      </c>
      <c r="D17">
        <v>570.64398193</v>
      </c>
      <c r="E17">
        <v>1.22969997</v>
      </c>
      <c r="F17">
        <v>1120.8950195299999</v>
      </c>
      <c r="G17">
        <v>1.64709997</v>
      </c>
      <c r="H17">
        <v>1140.3189697299999</v>
      </c>
      <c r="J17" s="2">
        <f>TREND(Calibration!$A$2:$A$4,Calibration!$B$2:$B$4,C17)</f>
        <v>423.12627032060675</v>
      </c>
      <c r="K17" s="2">
        <f>TREND(Calibration!$A$2:$A$4,Calibration!$C$2:$C$4,E17)</f>
        <v>477.75796834226384</v>
      </c>
      <c r="L17" s="2">
        <f>TREND(Calibration!$A$2:$A$4,Calibration!$D$2:$D$4,G17)</f>
        <v>637.9673212289822</v>
      </c>
    </row>
    <row r="18" spans="1:12" x14ac:dyDescent="0.25">
      <c r="A18">
        <v>80086</v>
      </c>
      <c r="B18">
        <v>14.399000170000001</v>
      </c>
      <c r="C18">
        <v>0.66640001999999998</v>
      </c>
      <c r="D18">
        <v>9.9000003020963209E+37</v>
      </c>
      <c r="E18">
        <v>1.22430003</v>
      </c>
      <c r="F18">
        <v>269.53201294000002</v>
      </c>
      <c r="G18">
        <v>1.6497999400000001</v>
      </c>
      <c r="H18">
        <v>9.9000003020963209E+37</v>
      </c>
      <c r="J18" s="2">
        <f>TREND(Calibration!$A$2:$A$4,Calibration!$B$2:$B$4,C18)</f>
        <v>425.45710399772662</v>
      </c>
      <c r="K18" s="2">
        <f>TREND(Calibration!$A$2:$A$4,Calibration!$C$2:$C$4,E18)</f>
        <v>475.57323077297974</v>
      </c>
      <c r="L18" s="2">
        <f>TREND(Calibration!$A$2:$A$4,Calibration!$D$2:$D$4,G18)</f>
        <v>639.08035405169301</v>
      </c>
    </row>
    <row r="19" spans="1:12" x14ac:dyDescent="0.25">
      <c r="A19">
        <v>85085</v>
      </c>
      <c r="B19">
        <v>14.335000040000001</v>
      </c>
      <c r="C19">
        <v>0.66750001999999997</v>
      </c>
      <c r="D19">
        <v>909.79998779000005</v>
      </c>
      <c r="E19">
        <v>1.22539997</v>
      </c>
      <c r="F19">
        <v>817.95599364999998</v>
      </c>
      <c r="G19">
        <v>1.6617000099999999</v>
      </c>
      <c r="H19">
        <v>9.9000003020963209E+37</v>
      </c>
      <c r="J19" s="2">
        <f>TREND(Calibration!$A$2:$A$4,Calibration!$B$2:$B$4,C19)</f>
        <v>426.13181190733599</v>
      </c>
      <c r="K19" s="2">
        <f>TREND(Calibration!$A$2:$A$4,Calibration!$C$2:$C$4,E19)</f>
        <v>476.0182505772662</v>
      </c>
      <c r="L19" s="2">
        <f>TREND(Calibration!$A$2:$A$4,Calibration!$D$2:$D$4,G19)</f>
        <v>643.98602652307432</v>
      </c>
    </row>
    <row r="20" spans="1:12" x14ac:dyDescent="0.25">
      <c r="A20">
        <v>90085</v>
      </c>
      <c r="B20">
        <v>14.22399998</v>
      </c>
      <c r="C20">
        <v>0.66210002000000001</v>
      </c>
      <c r="D20">
        <v>9.9000003020963209E+37</v>
      </c>
      <c r="E20">
        <v>1.22860003</v>
      </c>
      <c r="F20">
        <v>309.25399779999998</v>
      </c>
      <c r="G20">
        <v>1.6605999499999999</v>
      </c>
      <c r="H20">
        <v>9.9000003020963209E+37</v>
      </c>
      <c r="J20" s="2">
        <f>TREND(Calibration!$A$2:$A$4,Calibration!$B$2:$B$4,C20)</f>
        <v>422.81960944198107</v>
      </c>
      <c r="K20" s="2">
        <f>TREND(Calibration!$A$2:$A$4,Calibration!$C$2:$C$4,E20)</f>
        <v>477.31294853797743</v>
      </c>
      <c r="L20" s="2">
        <f>TREND(Calibration!$A$2:$A$4,Calibration!$D$2:$D$4,G20)</f>
        <v>643.53253893360068</v>
      </c>
    </row>
    <row r="21" spans="1:12" x14ac:dyDescent="0.25">
      <c r="A21">
        <v>95086</v>
      </c>
      <c r="B21">
        <v>14.14299965</v>
      </c>
      <c r="C21">
        <v>0.65880000999999999</v>
      </c>
      <c r="D21">
        <v>832.54998779000005</v>
      </c>
      <c r="E21">
        <v>1.2351000299999999</v>
      </c>
      <c r="F21">
        <v>899.52801513999998</v>
      </c>
      <c r="G21">
        <v>1.65310001</v>
      </c>
      <c r="H21">
        <v>9.9000003020963209E+37</v>
      </c>
      <c r="J21" s="2">
        <f>TREND(Calibration!$A$2:$A$4,Calibration!$B$2:$B$4,C21)</f>
        <v>420.79547957944476</v>
      </c>
      <c r="K21" s="2">
        <f>TREND(Calibration!$A$2:$A$4,Calibration!$C$2:$C$4,E21)</f>
        <v>479.94275446181109</v>
      </c>
      <c r="L21" s="2">
        <f>TREND(Calibration!$A$2:$A$4,Calibration!$D$2:$D$4,G21)</f>
        <v>640.44077147382848</v>
      </c>
    </row>
    <row r="22" spans="1:12" x14ac:dyDescent="0.25">
      <c r="A22">
        <v>100086</v>
      </c>
      <c r="B22">
        <v>14.08199978</v>
      </c>
      <c r="C22">
        <v>0.66420000999999995</v>
      </c>
      <c r="D22">
        <v>705.36401366999996</v>
      </c>
      <c r="E22">
        <v>1.2290999899999999</v>
      </c>
      <c r="F22">
        <v>805.98297118999994</v>
      </c>
      <c r="G22">
        <v>1.65409994</v>
      </c>
      <c r="H22">
        <v>9.9000003020963209E+37</v>
      </c>
      <c r="J22" s="2">
        <f>TREND(Calibration!$A$2:$A$4,Calibration!$B$2:$B$4,C22)</f>
        <v>424.10768204479967</v>
      </c>
      <c r="K22" s="2">
        <f>TREND(Calibration!$A$2:$A$4,Calibration!$C$2:$C$4,E22)</f>
        <v>477.5152251179282</v>
      </c>
      <c r="L22" s="2">
        <f>TREND(Calibration!$A$2:$A$4,Calibration!$D$2:$D$4,G22)</f>
        <v>640.85298157631598</v>
      </c>
    </row>
    <row r="23" spans="1:12" x14ac:dyDescent="0.25">
      <c r="A23">
        <v>105086</v>
      </c>
      <c r="B23">
        <v>14.10700035</v>
      </c>
      <c r="C23">
        <v>0.66320002</v>
      </c>
      <c r="D23">
        <v>624.57598876999998</v>
      </c>
      <c r="E23">
        <v>1.2398999900000001</v>
      </c>
      <c r="F23">
        <v>726.09600829999999</v>
      </c>
      <c r="G23">
        <v>1.65090001</v>
      </c>
      <c r="H23">
        <v>9.9000003020963209E+37</v>
      </c>
      <c r="J23" s="2">
        <f>TREND(Calibration!$A$2:$A$4,Calibration!$B$2:$B$4,C23)</f>
        <v>423.49431735159038</v>
      </c>
      <c r="K23" s="2">
        <f>TREND(Calibration!$A$2:$A$4,Calibration!$C$2:$C$4,E23)</f>
        <v>481.8847488067596</v>
      </c>
      <c r="L23" s="2">
        <f>TREND(Calibration!$A$2:$A$4,Calibration!$D$2:$D$4,G23)</f>
        <v>639.5338457635562</v>
      </c>
    </row>
    <row r="24" spans="1:12" x14ac:dyDescent="0.25">
      <c r="A24">
        <v>110087</v>
      </c>
      <c r="B24">
        <v>14.10700035</v>
      </c>
      <c r="C24">
        <v>0.66149997999999999</v>
      </c>
      <c r="D24">
        <v>546.49798583999996</v>
      </c>
      <c r="E24">
        <v>1.24319994</v>
      </c>
      <c r="F24">
        <v>555.92700194999998</v>
      </c>
      <c r="G24">
        <v>1.6454999400000001</v>
      </c>
      <c r="H24">
        <v>9.9000003020963209E+37</v>
      </c>
      <c r="J24" s="2">
        <f>TREND(Calibration!$A$2:$A$4,Calibration!$B$2:$B$4,C24)</f>
        <v>422.45156241099738</v>
      </c>
      <c r="K24" s="2">
        <f>TREND(Calibration!$A$2:$A$4,Calibration!$C$2:$C$4,E24)</f>
        <v>483.21986081573726</v>
      </c>
      <c r="L24" s="2">
        <f>TREND(Calibration!$A$2:$A$4,Calibration!$D$2:$D$4,G24)</f>
        <v>637.30772652707003</v>
      </c>
    </row>
    <row r="25" spans="1:12" x14ac:dyDescent="0.25">
      <c r="A25">
        <v>115086</v>
      </c>
      <c r="B25">
        <v>14.178999900000001</v>
      </c>
      <c r="C25">
        <v>0.67070001000000001</v>
      </c>
      <c r="D25">
        <v>769.89898682</v>
      </c>
      <c r="E25">
        <v>1.21399999</v>
      </c>
      <c r="F25">
        <v>1138.16699219</v>
      </c>
      <c r="G25">
        <v>1.6454999400000001</v>
      </c>
      <c r="H25">
        <v>1298.7010498</v>
      </c>
      <c r="J25" s="2">
        <f>TREND(Calibration!$A$2:$A$4,Calibration!$B$2:$B$4,C25)</f>
        <v>428.09459241976401</v>
      </c>
      <c r="K25" s="2">
        <f>TREND(Calibration!$A$2:$A$4,Calibration!$C$2:$C$4,E25)</f>
        <v>471.40598366409915</v>
      </c>
      <c r="L25" s="2">
        <f>TREND(Calibration!$A$2:$A$4,Calibration!$D$2:$D$4,G25)</f>
        <v>637.30772652707003</v>
      </c>
    </row>
    <row r="26" spans="1:12" x14ac:dyDescent="0.25">
      <c r="A26">
        <v>120088</v>
      </c>
      <c r="B26">
        <v>14.19499969</v>
      </c>
      <c r="C26">
        <v>0.67070001000000001</v>
      </c>
      <c r="D26">
        <v>1245.35998535</v>
      </c>
      <c r="E26">
        <v>1.2323999400000001</v>
      </c>
      <c r="F26">
        <v>832.49499512</v>
      </c>
      <c r="G26">
        <v>1.65199995</v>
      </c>
      <c r="H26">
        <v>9.9000003020963209E+37</v>
      </c>
      <c r="J26" s="2">
        <f>TREND(Calibration!$A$2:$A$4,Calibration!$B$2:$B$4,C26)</f>
        <v>428.09459241976401</v>
      </c>
      <c r="K26" s="2">
        <f>TREND(Calibration!$A$2:$A$4,Calibration!$C$2:$C$4,E26)</f>
        <v>478.85033712690591</v>
      </c>
      <c r="L26" s="2">
        <f>TREND(Calibration!$A$2:$A$4,Calibration!$D$2:$D$4,G26)</f>
        <v>639.98728388435472</v>
      </c>
    </row>
    <row r="27" spans="1:12" x14ac:dyDescent="0.25">
      <c r="A27">
        <v>125088</v>
      </c>
      <c r="B27">
        <v>14.18900013</v>
      </c>
      <c r="C27">
        <v>0.67129998999999996</v>
      </c>
      <c r="D27">
        <v>1005.3049926800001</v>
      </c>
      <c r="E27">
        <v>1.22049999</v>
      </c>
      <c r="F27">
        <v>723.55297852000001</v>
      </c>
      <c r="G27">
        <v>1.6584999600000001</v>
      </c>
      <c r="H27">
        <v>9.9000003020963209E+37</v>
      </c>
      <c r="J27" s="2">
        <f>TREND(Calibration!$A$2:$A$4,Calibration!$B$2:$B$4,C27)</f>
        <v>428.46260264849798</v>
      </c>
      <c r="K27" s="2">
        <f>TREND(Calibration!$A$2:$A$4,Calibration!$C$2:$C$4,E27)</f>
        <v>474.03578958793281</v>
      </c>
      <c r="L27" s="2">
        <f>TREND(Calibration!$A$2:$A$4,Calibration!$D$2:$D$4,G27)</f>
        <v>642.66684124163964</v>
      </c>
    </row>
    <row r="28" spans="1:12" x14ac:dyDescent="0.25">
      <c r="A28">
        <v>130087</v>
      </c>
      <c r="B28">
        <v>14.18500042</v>
      </c>
      <c r="C28">
        <v>0.6724</v>
      </c>
      <c r="D28">
        <v>1124.10705566</v>
      </c>
      <c r="E28">
        <v>1.2259000499999999</v>
      </c>
      <c r="F28">
        <v>932.65100098000005</v>
      </c>
      <c r="G28">
        <v>1.65629995</v>
      </c>
      <c r="H28">
        <v>9.9000003020963209E+37</v>
      </c>
      <c r="J28" s="2">
        <f>TREND(Calibration!$A$2:$A$4,Calibration!$B$2:$B$4,C28)</f>
        <v>429.13731669181561</v>
      </c>
      <c r="K28" s="2">
        <f>TREND(Calibration!$A$2:$A$4,Calibration!$C$2:$C$4,E28)</f>
        <v>476.22057570748012</v>
      </c>
      <c r="L28" s="2">
        <f>TREND(Calibration!$A$2:$A$4,Calibration!$D$2:$D$4,G28)</f>
        <v>641.7599114089777</v>
      </c>
    </row>
    <row r="29" spans="1:12" x14ac:dyDescent="0.25">
      <c r="A29">
        <v>135088</v>
      </c>
      <c r="B29">
        <v>14.19499969</v>
      </c>
      <c r="C29">
        <v>0.67400002000000003</v>
      </c>
      <c r="D29">
        <v>819.98699951000003</v>
      </c>
      <c r="E29">
        <v>1.2398999900000001</v>
      </c>
      <c r="F29">
        <v>9.9000003020963209E+37</v>
      </c>
      <c r="G29">
        <v>1.6605999499999999</v>
      </c>
      <c r="H29">
        <v>983.42602538999995</v>
      </c>
      <c r="J29" s="2">
        <f>TREND(Calibration!$A$2:$A$4,Calibration!$B$2:$B$4,C29)</f>
        <v>430.11872228230033</v>
      </c>
      <c r="K29" s="2">
        <f>TREND(Calibration!$A$2:$A$4,Calibration!$C$2:$C$4,E29)</f>
        <v>481.8847488067596</v>
      </c>
      <c r="L29" s="2">
        <f>TREND(Calibration!$A$2:$A$4,Calibration!$D$2:$D$4,G29)</f>
        <v>643.53253893360068</v>
      </c>
    </row>
    <row r="30" spans="1:12" x14ac:dyDescent="0.25">
      <c r="A30">
        <v>140088</v>
      </c>
      <c r="B30">
        <v>14.12699986</v>
      </c>
      <c r="C30">
        <v>0.67879999000000002</v>
      </c>
      <c r="D30">
        <v>1021.48101807</v>
      </c>
      <c r="E30">
        <v>1.2443000099999999</v>
      </c>
      <c r="F30">
        <v>1179.52404785</v>
      </c>
      <c r="G30">
        <v>1.6660000100000001</v>
      </c>
      <c r="H30">
        <v>9.9000003020963209E+37</v>
      </c>
      <c r="J30" s="2">
        <f>TREND(Calibration!$A$2:$A$4,Calibration!$B$2:$B$4,C30)</f>
        <v>433.06288385037993</v>
      </c>
      <c r="K30" s="2">
        <f>TREND(Calibration!$A$2:$A$4,Calibration!$C$2:$C$4,E30)</f>
        <v>483.66493321614212</v>
      </c>
      <c r="L30" s="2">
        <f>TREND(Calibration!$A$2:$A$4,Calibration!$D$2:$D$4,G30)</f>
        <v>645.75865404769741</v>
      </c>
    </row>
    <row r="31" spans="1:12" x14ac:dyDescent="0.25">
      <c r="A31">
        <v>145087</v>
      </c>
      <c r="B31">
        <v>14.07499981</v>
      </c>
      <c r="C31">
        <v>0.67989999000000001</v>
      </c>
      <c r="D31">
        <v>891.87097168000003</v>
      </c>
      <c r="E31">
        <v>1.2231999600000001</v>
      </c>
      <c r="F31">
        <v>932.04498291000004</v>
      </c>
      <c r="G31">
        <v>1.66550004</v>
      </c>
      <c r="H31">
        <v>9.9000003020963209E+37</v>
      </c>
      <c r="J31" s="2">
        <f>TREND(Calibration!$A$2:$A$4,Calibration!$B$2:$B$4,C31)</f>
        <v>433.73759175998924</v>
      </c>
      <c r="K31" s="2">
        <f>TREND(Calibration!$A$2:$A$4,Calibration!$C$2:$C$4,E31)</f>
        <v>475.12815837257494</v>
      </c>
      <c r="L31" s="2">
        <f>TREND(Calibration!$A$2:$A$4,Calibration!$D$2:$D$4,G31)</f>
        <v>645.55254693525876</v>
      </c>
    </row>
    <row r="32" spans="1:12" x14ac:dyDescent="0.25">
      <c r="A32">
        <v>150088</v>
      </c>
      <c r="B32">
        <v>14.10700035</v>
      </c>
      <c r="C32">
        <v>0.68859999999999999</v>
      </c>
      <c r="D32">
        <v>236.87300110000001</v>
      </c>
      <c r="E32">
        <v>1.23670006</v>
      </c>
      <c r="F32">
        <v>9.9000003020963209E+37</v>
      </c>
      <c r="G32">
        <v>1.66009998</v>
      </c>
      <c r="H32">
        <v>957.64501953000001</v>
      </c>
      <c r="J32" s="2">
        <f>TREND(Calibration!$A$2:$A$4,Calibration!$B$2:$B$4,C32)</f>
        <v>439.07392408788047</v>
      </c>
      <c r="K32" s="2">
        <f>TREND(Calibration!$A$2:$A$4,Calibration!$C$2:$C$4,E32)</f>
        <v>480.59010344216676</v>
      </c>
      <c r="L32" s="2">
        <f>TREND(Calibration!$A$2:$A$4,Calibration!$D$2:$D$4,G32)</f>
        <v>643.32643182116215</v>
      </c>
    </row>
    <row r="33" spans="1:12" x14ac:dyDescent="0.25">
      <c r="A33">
        <v>155088</v>
      </c>
      <c r="B33">
        <v>14.01299953</v>
      </c>
      <c r="C33">
        <v>0.69400001</v>
      </c>
      <c r="D33">
        <v>1298.8010253899999</v>
      </c>
      <c r="E33">
        <v>1.2524000399999999</v>
      </c>
      <c r="F33">
        <v>853.78497314000003</v>
      </c>
      <c r="G33">
        <v>1.6513999699999999</v>
      </c>
      <c r="H33">
        <v>9.9000003020963209E+37</v>
      </c>
      <c r="J33" s="2">
        <f>TREND(Calibration!$A$2:$A$4,Calibration!$B$2:$B$4,C33)</f>
        <v>442.38613268694371</v>
      </c>
      <c r="K33" s="2">
        <f>TREND(Calibration!$A$2:$A$4,Calibration!$C$2:$C$4,E33)</f>
        <v>486.94208812033145</v>
      </c>
      <c r="L33" s="2">
        <f>TREND(Calibration!$A$2:$A$4,Calibration!$D$2:$D$4,G33)</f>
        <v>639.73994875360518</v>
      </c>
    </row>
    <row r="34" spans="1:12" x14ac:dyDescent="0.25">
      <c r="A34">
        <v>160089</v>
      </c>
      <c r="B34">
        <v>14.06200027</v>
      </c>
      <c r="C34">
        <v>0.71020000999999999</v>
      </c>
      <c r="D34">
        <v>287.76199341</v>
      </c>
      <c r="E34">
        <v>1.2524000399999999</v>
      </c>
      <c r="F34">
        <v>9.9000003020963209E+37</v>
      </c>
      <c r="G34">
        <v>1.6612000499999999</v>
      </c>
      <c r="H34">
        <v>1358.2709960899999</v>
      </c>
      <c r="J34" s="2">
        <f>TREND(Calibration!$A$2:$A$4,Calibration!$B$2:$B$4,C34)</f>
        <v>452.32274008300863</v>
      </c>
      <c r="K34" s="2">
        <f>TREND(Calibration!$A$2:$A$4,Calibration!$C$2:$C$4,E34)</f>
        <v>486.94208812033145</v>
      </c>
      <c r="L34" s="2">
        <f>TREND(Calibration!$A$2:$A$4,Calibration!$D$2:$D$4,G34)</f>
        <v>643.77992353302545</v>
      </c>
    </row>
    <row r="35" spans="1:12" x14ac:dyDescent="0.25">
      <c r="A35">
        <v>165089</v>
      </c>
      <c r="B35">
        <v>14.05200005</v>
      </c>
      <c r="C35">
        <v>0.71609997999999997</v>
      </c>
      <c r="D35">
        <v>876.00500488</v>
      </c>
      <c r="E35">
        <v>1.2421</v>
      </c>
      <c r="F35">
        <v>9.9000003020963209E+37</v>
      </c>
      <c r="G35">
        <v>1.6612000499999999</v>
      </c>
      <c r="H35">
        <v>9.9000003020963209E+37</v>
      </c>
      <c r="J35" s="2">
        <f>TREND(Calibration!$A$2:$A$4,Calibration!$B$2:$B$4,C35)</f>
        <v>455.94160956069754</v>
      </c>
      <c r="K35" s="2">
        <f>TREND(Calibration!$A$2:$A$4,Calibration!$C$2:$C$4,E35)</f>
        <v>482.77484101145086</v>
      </c>
      <c r="L35" s="2">
        <f>TREND(Calibration!$A$2:$A$4,Calibration!$D$2:$D$4,G35)</f>
        <v>643.77992353302545</v>
      </c>
    </row>
    <row r="36" spans="1:12" x14ac:dyDescent="0.25">
      <c r="A36">
        <v>170088</v>
      </c>
      <c r="B36">
        <v>14.04599953</v>
      </c>
      <c r="C36">
        <v>0.7177</v>
      </c>
      <c r="D36">
        <v>1084.97302246</v>
      </c>
      <c r="E36">
        <v>1.23290002</v>
      </c>
      <c r="F36">
        <v>888.66699218999997</v>
      </c>
      <c r="G36">
        <v>1.6648999499999999</v>
      </c>
      <c r="H36">
        <v>9.9000003020963209E+37</v>
      </c>
      <c r="J36" s="2">
        <f>TREND(Calibration!$A$2:$A$4,Calibration!$B$2:$B$4,C36)</f>
        <v>456.92301515118226</v>
      </c>
      <c r="K36" s="2">
        <f>TREND(Calibration!$A$2:$A$4,Calibration!$C$2:$C$4,E36)</f>
        <v>479.05266225711983</v>
      </c>
      <c r="L36" s="2">
        <f>TREND(Calibration!$A$2:$A$4,Calibration!$D$2:$D$4,G36)</f>
        <v>645.30516645822365</v>
      </c>
    </row>
    <row r="37" spans="1:12" x14ac:dyDescent="0.25">
      <c r="A37">
        <v>175089</v>
      </c>
      <c r="B37">
        <v>14.09500027</v>
      </c>
      <c r="C37">
        <v>0.71880001000000004</v>
      </c>
      <c r="D37">
        <v>435.96499634000003</v>
      </c>
      <c r="E37">
        <v>1.2733999499999999</v>
      </c>
      <c r="F37">
        <v>9.9000003020963209E+37</v>
      </c>
      <c r="G37">
        <v>1.68060005</v>
      </c>
      <c r="H37">
        <v>9.9000003020963209E+37</v>
      </c>
      <c r="J37" s="2">
        <f>TREND(Calibration!$A$2:$A$4,Calibration!$B$2:$B$4,C37)</f>
        <v>457.59772919449989</v>
      </c>
      <c r="K37" s="2">
        <f>TREND(Calibration!$A$2:$A$4,Calibration!$C$2:$C$4,E37)</f>
        <v>495.43834776925064</v>
      </c>
      <c r="L37" s="2">
        <f>TREND(Calibration!$A$2:$A$4,Calibration!$D$2:$D$4,G37)</f>
        <v>651.77735934178952</v>
      </c>
    </row>
    <row r="38" spans="1:12" x14ac:dyDescent="0.25">
      <c r="A38">
        <v>180090</v>
      </c>
      <c r="B38">
        <v>14.182000159999999</v>
      </c>
      <c r="C38">
        <v>0.71230000000000004</v>
      </c>
      <c r="D38">
        <v>465.23599243000001</v>
      </c>
      <c r="E38">
        <v>1.30739999</v>
      </c>
      <c r="F38">
        <v>9.9000003020963209E+37</v>
      </c>
      <c r="G38">
        <v>1.68490005</v>
      </c>
      <c r="H38">
        <v>9.9000003020963209E+37</v>
      </c>
      <c r="J38" s="2">
        <f>TREND(Calibration!$A$2:$A$4,Calibration!$B$2:$B$4,C38)</f>
        <v>453.61081268582728</v>
      </c>
      <c r="K38" s="2">
        <f>TREND(Calibration!$A$2:$A$4,Calibration!$C$2:$C$4,E38)</f>
        <v>509.19427186195571</v>
      </c>
      <c r="L38" s="2">
        <f>TREND(Calibration!$A$2:$A$4,Calibration!$D$2:$D$4,G38)</f>
        <v>653.5499868664125</v>
      </c>
    </row>
    <row r="39" spans="1:12" x14ac:dyDescent="0.25">
      <c r="A39">
        <v>185089</v>
      </c>
      <c r="B39">
        <v>14.21800041</v>
      </c>
      <c r="C39">
        <v>0.71230000000000004</v>
      </c>
      <c r="D39">
        <v>519.85998534999999</v>
      </c>
      <c r="E39">
        <v>1.3042000499999999</v>
      </c>
      <c r="F39">
        <v>9.9000003020963209E+37</v>
      </c>
      <c r="G39">
        <v>1.68169999</v>
      </c>
      <c r="H39">
        <v>9.9000003020963209E+37</v>
      </c>
      <c r="J39" s="2">
        <f>TREND(Calibration!$A$2:$A$4,Calibration!$B$2:$B$4,C39)</f>
        <v>453.61081268582728</v>
      </c>
      <c r="K39" s="2">
        <f>TREND(Calibration!$A$2:$A$4,Calibration!$C$2:$C$4,E39)</f>
        <v>507.89962245150764</v>
      </c>
      <c r="L39" s="2">
        <f>TREND(Calibration!$A$2:$A$4,Calibration!$D$2:$D$4,G39)</f>
        <v>652.23079746258816</v>
      </c>
    </row>
    <row r="40" spans="1:12" x14ac:dyDescent="0.25">
      <c r="A40">
        <v>190090</v>
      </c>
      <c r="B40">
        <v>14.317999840000001</v>
      </c>
      <c r="C40">
        <v>0.70689999999999997</v>
      </c>
      <c r="D40">
        <v>129.84800720000001</v>
      </c>
      <c r="E40">
        <v>1.2965999800000001</v>
      </c>
      <c r="F40">
        <v>9.9000003020963209E+37</v>
      </c>
      <c r="G40">
        <v>1.6800999599999999</v>
      </c>
      <c r="H40">
        <v>1185.8940429700001</v>
      </c>
      <c r="J40" s="2">
        <f>TREND(Calibration!$A$2:$A$4,Calibration!$B$2:$B$4,C40)</f>
        <v>450.29861022047231</v>
      </c>
      <c r="K40" s="2">
        <f>TREND(Calibration!$A$2:$A$4,Calibration!$C$2:$C$4,E40)</f>
        <v>504.82474412726913</v>
      </c>
      <c r="L40" s="2">
        <f>TREND(Calibration!$A$2:$A$4,Calibration!$D$2:$D$4,G40)</f>
        <v>651.57120276067587</v>
      </c>
    </row>
    <row r="41" spans="1:12" x14ac:dyDescent="0.25">
      <c r="A41">
        <v>195089</v>
      </c>
      <c r="B41">
        <v>14.34399986</v>
      </c>
      <c r="C41">
        <v>0.70310002999999999</v>
      </c>
      <c r="D41">
        <v>889.24200439000003</v>
      </c>
      <c r="E41">
        <v>1.2879999900000001</v>
      </c>
      <c r="F41">
        <v>9.9000003020963209E+37</v>
      </c>
      <c r="G41">
        <v>1.6929999600000001</v>
      </c>
      <c r="H41">
        <v>9.9000003020963209E+37</v>
      </c>
      <c r="J41" s="2">
        <f>TREND(Calibration!$A$2:$A$4,Calibration!$B$2:$B$4,C41)</f>
        <v>447.96781947931026</v>
      </c>
      <c r="K41" s="2">
        <f>TREND(Calibration!$A$2:$A$4,Calibration!$C$2:$C$4,E41)</f>
        <v>501.34531264312898</v>
      </c>
      <c r="L41" s="2">
        <f>TREND(Calibration!$A$2:$A$4,Calibration!$D$2:$D$4,G41)</f>
        <v>656.88908533454492</v>
      </c>
    </row>
    <row r="42" spans="1:12" x14ac:dyDescent="0.25">
      <c r="A42">
        <v>200089</v>
      </c>
      <c r="B42">
        <v>14.39599991</v>
      </c>
      <c r="C42">
        <v>0.69400001</v>
      </c>
      <c r="D42">
        <v>580.80102538999995</v>
      </c>
      <c r="E42">
        <v>1.26419997</v>
      </c>
      <c r="F42">
        <v>9.9000003020963209E+37</v>
      </c>
      <c r="G42">
        <v>1.66439998</v>
      </c>
      <c r="H42">
        <v>9.9000003020963209E+37</v>
      </c>
      <c r="J42" s="2">
        <f>TREND(Calibration!$A$2:$A$4,Calibration!$B$2:$B$4,C42)</f>
        <v>442.38613268694371</v>
      </c>
      <c r="K42" s="2">
        <f>TREND(Calibration!$A$2:$A$4,Calibration!$C$2:$C$4,E42)</f>
        <v>491.71616901491961</v>
      </c>
      <c r="L42" s="2">
        <f>TREND(Calibration!$A$2:$A$4,Calibration!$D$2:$D$4,G42)</f>
        <v>645.09905934578512</v>
      </c>
    </row>
    <row r="43" spans="1:12" x14ac:dyDescent="0.25">
      <c r="A43">
        <v>205090</v>
      </c>
      <c r="B43">
        <v>14.489999770000001</v>
      </c>
      <c r="C43">
        <v>0.70039998999999997</v>
      </c>
      <c r="D43">
        <v>250.04200745</v>
      </c>
      <c r="E43">
        <v>1.28040004</v>
      </c>
      <c r="F43">
        <v>9.9000003020963209E+37</v>
      </c>
      <c r="G43">
        <v>1.6648999499999999</v>
      </c>
      <c r="H43">
        <v>9.9000003020963209E+37</v>
      </c>
      <c r="J43" s="2">
        <f>TREND(Calibration!$A$2:$A$4,Calibration!$B$2:$B$4,C43)</f>
        <v>446.31169371179971</v>
      </c>
      <c r="K43" s="2">
        <f>TREND(Calibration!$A$2:$A$4,Calibration!$C$2:$C$4,E43)</f>
        <v>498.27048286915351</v>
      </c>
      <c r="L43" s="2">
        <f>TREND(Calibration!$A$2:$A$4,Calibration!$D$2:$D$4,G43)</f>
        <v>645.30516645822365</v>
      </c>
    </row>
    <row r="44" spans="1:12" x14ac:dyDescent="0.25">
      <c r="A44">
        <v>210090</v>
      </c>
      <c r="B44">
        <v>14.583999629999999</v>
      </c>
      <c r="C44">
        <v>0.69450003000000005</v>
      </c>
      <c r="D44">
        <v>586.12097168000003</v>
      </c>
      <c r="E44">
        <v>1.27719998</v>
      </c>
      <c r="F44">
        <v>9.9000003020963209E+37</v>
      </c>
      <c r="G44">
        <v>1.6698000399999999</v>
      </c>
      <c r="H44">
        <v>9.9000003020963209E+37</v>
      </c>
      <c r="J44" s="2">
        <f>TREND(Calibration!$A$2:$A$4,Calibration!$B$2:$B$4,C44)</f>
        <v>442.69283036781911</v>
      </c>
      <c r="K44" s="2">
        <f>TREND(Calibration!$A$2:$A$4,Calibration!$C$2:$C$4,E44)</f>
        <v>496.97578490844228</v>
      </c>
      <c r="L44" s="2">
        <f>TREND(Calibration!$A$2:$A$4,Calibration!$D$2:$D$4,G44)</f>
        <v>647.32517445988174</v>
      </c>
    </row>
    <row r="45" spans="1:12" x14ac:dyDescent="0.25">
      <c r="A45">
        <v>215089</v>
      </c>
      <c r="B45">
        <v>14.68999958</v>
      </c>
      <c r="C45">
        <v>0.68859999999999999</v>
      </c>
      <c r="D45">
        <v>601.18298340000001</v>
      </c>
      <c r="E45">
        <v>1.28040004</v>
      </c>
      <c r="F45">
        <v>9.9000003020963209E+37</v>
      </c>
      <c r="G45">
        <v>1.66760004</v>
      </c>
      <c r="H45">
        <v>9.9000003020963209E+37</v>
      </c>
      <c r="J45" s="2">
        <f>TREND(Calibration!$A$2:$A$4,Calibration!$B$2:$B$4,C45)</f>
        <v>439.07392408788047</v>
      </c>
      <c r="K45" s="2">
        <f>TREND(Calibration!$A$2:$A$4,Calibration!$C$2:$C$4,E45)</f>
        <v>498.27048286915351</v>
      </c>
      <c r="L45" s="2">
        <f>TREND(Calibration!$A$2:$A$4,Calibration!$D$2:$D$4,G45)</f>
        <v>646.41824874960957</v>
      </c>
    </row>
    <row r="46" spans="1:12" x14ac:dyDescent="0.25">
      <c r="A46">
        <v>220090</v>
      </c>
      <c r="B46">
        <v>14.81299973</v>
      </c>
      <c r="C46">
        <v>0.69230002000000002</v>
      </c>
      <c r="D46">
        <v>466.78900146000001</v>
      </c>
      <c r="E46">
        <v>1.26370001</v>
      </c>
      <c r="F46">
        <v>9.9000003020963209E+37</v>
      </c>
      <c r="G46">
        <v>1.6665999899999999</v>
      </c>
      <c r="H46">
        <v>1114.8289794899999</v>
      </c>
      <c r="J46" s="2">
        <f>TREND(Calibration!$A$2:$A$4,Calibration!$B$2:$B$4,C46)</f>
        <v>441.34340841489211</v>
      </c>
      <c r="K46" s="2">
        <f>TREND(Calibration!$A$2:$A$4,Calibration!$C$2:$C$4,E46)</f>
        <v>491.51389243496885</v>
      </c>
      <c r="L46" s="2">
        <f>TREND(Calibration!$A$2:$A$4,Calibration!$D$2:$D$4,G46)</f>
        <v>646.00598917844695</v>
      </c>
    </row>
    <row r="47" spans="1:12" x14ac:dyDescent="0.25">
      <c r="A47">
        <v>225099</v>
      </c>
      <c r="B47">
        <v>14.87199974</v>
      </c>
      <c r="C47">
        <v>0.68150001999999998</v>
      </c>
      <c r="D47">
        <v>9.9000003020963209E+37</v>
      </c>
      <c r="E47">
        <v>1.2733999499999999</v>
      </c>
      <c r="F47">
        <v>944.40997314000003</v>
      </c>
      <c r="G47">
        <v>1.6627999499999999</v>
      </c>
      <c r="H47">
        <v>9.9000003020963209E+37</v>
      </c>
      <c r="J47" s="2">
        <f>TREND(Calibration!$A$2:$A$4,Calibration!$B$2:$B$4,C47)</f>
        <v>434.71900348418217</v>
      </c>
      <c r="K47" s="2">
        <f>TREND(Calibration!$A$2:$A$4,Calibration!$C$2:$C$4,E47)</f>
        <v>495.43834776925064</v>
      </c>
      <c r="L47" s="2">
        <f>TREND(Calibration!$A$2:$A$4,Calibration!$D$2:$D$4,G47)</f>
        <v>644.43946464387295</v>
      </c>
    </row>
    <row r="48" spans="1:12" x14ac:dyDescent="0.25">
      <c r="A48">
        <v>230089</v>
      </c>
      <c r="B48">
        <v>14.9659996</v>
      </c>
      <c r="C48">
        <v>0.67720002000000001</v>
      </c>
      <c r="D48">
        <v>620.32501220999995</v>
      </c>
      <c r="E48">
        <v>1.25880003</v>
      </c>
      <c r="F48">
        <v>896.86700439000003</v>
      </c>
      <c r="G48">
        <v>1.66009998</v>
      </c>
      <c r="H48">
        <v>9.9000003020963209E+37</v>
      </c>
      <c r="J48" s="2">
        <f>TREND(Calibration!$A$2:$A$4,Calibration!$B$2:$B$4,C48)</f>
        <v>432.08150892843656</v>
      </c>
      <c r="K48" s="2">
        <f>TREND(Calibration!$A$2:$A$4,Calibration!$C$2:$C$4,E48)</f>
        <v>489.53143144563552</v>
      </c>
      <c r="L48" s="2">
        <f>TREND(Calibration!$A$2:$A$4,Calibration!$D$2:$D$4,G48)</f>
        <v>643.32643182116215</v>
      </c>
    </row>
    <row r="49" spans="1:12" x14ac:dyDescent="0.25">
      <c r="A49">
        <v>235089</v>
      </c>
      <c r="B49">
        <v>15.083000180000001</v>
      </c>
      <c r="C49">
        <v>0.67559999000000004</v>
      </c>
      <c r="D49">
        <v>256.26098632999998</v>
      </c>
      <c r="E49">
        <v>1.26259995</v>
      </c>
      <c r="F49">
        <v>9.9000003020963209E+37</v>
      </c>
      <c r="G49">
        <v>1.66390002</v>
      </c>
      <c r="H49">
        <v>1015.12402344</v>
      </c>
      <c r="J49" s="2">
        <f>TREND(Calibration!$A$2:$A$4,Calibration!$B$2:$B$4,C49)</f>
        <v>431.10009720424364</v>
      </c>
      <c r="K49" s="2">
        <f>TREND(Calibration!$A$2:$A$4,Calibration!$C$2:$C$4,E49)</f>
        <v>491.06882408041929</v>
      </c>
      <c r="L49" s="2">
        <f>TREND(Calibration!$A$2:$A$4,Calibration!$D$2:$D$4,G49)</f>
        <v>644.89295635573626</v>
      </c>
    </row>
    <row r="50" spans="1:12" x14ac:dyDescent="0.25">
      <c r="A50">
        <v>240090</v>
      </c>
      <c r="B50">
        <v>15.10900021</v>
      </c>
      <c r="C50">
        <v>0.67879999000000002</v>
      </c>
      <c r="D50">
        <v>1103.1300048799999</v>
      </c>
      <c r="E50">
        <v>1.26800001</v>
      </c>
      <c r="F50">
        <v>1267.0090332</v>
      </c>
      <c r="G50">
        <v>1.6595</v>
      </c>
      <c r="H50">
        <v>9.9000003020963209E+37</v>
      </c>
      <c r="J50" s="2">
        <f>TREND(Calibration!$A$2:$A$4,Calibration!$B$2:$B$4,C50)</f>
        <v>433.06288385037993</v>
      </c>
      <c r="K50" s="2">
        <f>TREND(Calibration!$A$2:$A$4,Calibration!$C$2:$C$4,E50)</f>
        <v>493.2536101999666</v>
      </c>
      <c r="L50" s="2">
        <f>TREND(Calibration!$A$2:$A$4,Calibration!$D$2:$D$4,G50)</f>
        <v>643.0790966904126</v>
      </c>
    </row>
    <row r="51" spans="1:12" x14ac:dyDescent="0.25">
      <c r="A51">
        <v>245090</v>
      </c>
      <c r="B51">
        <v>15.105999949999999</v>
      </c>
      <c r="C51">
        <v>0.67400002000000003</v>
      </c>
      <c r="D51">
        <v>9.9000003020963209E+37</v>
      </c>
      <c r="E51">
        <v>1.2615000000000001</v>
      </c>
      <c r="F51">
        <v>706.70202637</v>
      </c>
      <c r="G51">
        <v>1.6568000300000001</v>
      </c>
      <c r="H51">
        <v>9.9000003020963209E+37</v>
      </c>
      <c r="J51" s="2">
        <f>TREND(Calibration!$A$2:$A$4,Calibration!$B$2:$B$4,C51)</f>
        <v>430.11872228230033</v>
      </c>
      <c r="K51" s="2">
        <f>TREND(Calibration!$A$2:$A$4,Calibration!$C$2:$C$4,E51)</f>
        <v>490.62380023027765</v>
      </c>
      <c r="L51" s="2">
        <f>TREND(Calibration!$A$2:$A$4,Calibration!$D$2:$D$4,G51)</f>
        <v>641.96606386770191</v>
      </c>
    </row>
    <row r="52" spans="1:12" x14ac:dyDescent="0.25">
      <c r="A52">
        <v>250090</v>
      </c>
      <c r="B52">
        <v>15.09200001</v>
      </c>
      <c r="C52">
        <v>0.67290002000000004</v>
      </c>
      <c r="D52">
        <v>9.9000003020963209E+37</v>
      </c>
      <c r="E52">
        <v>1.23670006</v>
      </c>
      <c r="F52">
        <v>391.04800415</v>
      </c>
      <c r="G52">
        <v>1.6612000499999999</v>
      </c>
      <c r="H52">
        <v>9.9000003020963209E+37</v>
      </c>
      <c r="J52" s="2">
        <f>TREND(Calibration!$A$2:$A$4,Calibration!$B$2:$B$4,C52)</f>
        <v>429.44401437269096</v>
      </c>
      <c r="K52" s="2">
        <f>TREND(Calibration!$A$2:$A$4,Calibration!$C$2:$C$4,E52)</f>
        <v>480.59010344216676</v>
      </c>
      <c r="L52" s="2">
        <f>TREND(Calibration!$A$2:$A$4,Calibration!$D$2:$D$4,G52)</f>
        <v>643.77992353302545</v>
      </c>
    </row>
    <row r="53" spans="1:12" x14ac:dyDescent="0.25">
      <c r="A53">
        <v>255089</v>
      </c>
      <c r="B53">
        <v>15.053000450000001</v>
      </c>
      <c r="C53">
        <v>0.6724</v>
      </c>
      <c r="D53">
        <v>1353.8149414100001</v>
      </c>
      <c r="E53">
        <v>1.2663999800000001</v>
      </c>
      <c r="F53">
        <v>484.91299437999999</v>
      </c>
      <c r="G53">
        <v>1.6665999899999999</v>
      </c>
      <c r="H53">
        <v>9.9000003020963209E+37</v>
      </c>
      <c r="J53" s="2">
        <f>TREND(Calibration!$A$2:$A$4,Calibration!$B$2:$B$4,C53)</f>
        <v>429.13731669181561</v>
      </c>
      <c r="K53" s="2">
        <f>TREND(Calibration!$A$2:$A$4,Calibration!$C$2:$C$4,E53)</f>
        <v>492.60626121961093</v>
      </c>
      <c r="L53" s="2">
        <f>TREND(Calibration!$A$2:$A$4,Calibration!$D$2:$D$4,G53)</f>
        <v>646.00598917844695</v>
      </c>
    </row>
    <row r="54" spans="1:12" x14ac:dyDescent="0.25">
      <c r="A54">
        <v>260090</v>
      </c>
      <c r="B54">
        <v>15.0340004</v>
      </c>
      <c r="C54">
        <v>0.66700000000000004</v>
      </c>
      <c r="D54">
        <v>9.9000003020963209E+37</v>
      </c>
      <c r="E54">
        <v>1.2928999699999999</v>
      </c>
      <c r="F54">
        <v>-60.973999020000001</v>
      </c>
      <c r="G54">
        <v>1.66820002</v>
      </c>
      <c r="H54">
        <v>9.9000003020963209E+37</v>
      </c>
      <c r="J54" s="2">
        <f>TREND(Calibration!$A$2:$A$4,Calibration!$B$2:$B$4,C54)</f>
        <v>425.8251142264607</v>
      </c>
      <c r="K54" s="2">
        <f>TREND(Calibration!$A$2:$A$4,Calibration!$C$2:$C$4,E54)</f>
        <v>503.32777363246225</v>
      </c>
      <c r="L54" s="2">
        <f>TREND(Calibration!$A$2:$A$4,Calibration!$D$2:$D$4,G54)</f>
        <v>646.66558388035924</v>
      </c>
    </row>
    <row r="55" spans="1:12" x14ac:dyDescent="0.25">
      <c r="A55">
        <v>265089</v>
      </c>
      <c r="B55">
        <v>15.07600021</v>
      </c>
      <c r="C55">
        <v>0.66589999</v>
      </c>
      <c r="D55">
        <v>1011.1420288100001</v>
      </c>
      <c r="E55">
        <v>1.2928999699999999</v>
      </c>
      <c r="F55">
        <v>134.48599243000001</v>
      </c>
      <c r="G55">
        <v>1.65900004</v>
      </c>
      <c r="H55">
        <v>9.9000003020963209E+37</v>
      </c>
      <c r="J55" s="2">
        <f>TREND(Calibration!$A$2:$A$4,Calibration!$B$2:$B$4,C55)</f>
        <v>425.15040018314306</v>
      </c>
      <c r="K55" s="2">
        <f>TREND(Calibration!$A$2:$A$4,Calibration!$C$2:$C$4,E55)</f>
        <v>503.32777363246225</v>
      </c>
      <c r="L55" s="2">
        <f>TREND(Calibration!$A$2:$A$4,Calibration!$D$2:$D$4,G55)</f>
        <v>642.87299370036362</v>
      </c>
    </row>
    <row r="56" spans="1:12" x14ac:dyDescent="0.25">
      <c r="A56">
        <v>270090</v>
      </c>
      <c r="B56">
        <v>15.222000120000001</v>
      </c>
      <c r="C56">
        <v>0.67180002000000005</v>
      </c>
      <c r="D56">
        <v>652.25299071999996</v>
      </c>
      <c r="E56">
        <v>1.3009999999999999</v>
      </c>
      <c r="F56">
        <v>868.37701416000004</v>
      </c>
      <c r="G56">
        <v>1.63789999</v>
      </c>
      <c r="H56">
        <v>900.27398682</v>
      </c>
      <c r="J56" s="2">
        <f>TREND(Calibration!$A$2:$A$4,Calibration!$B$2:$B$4,C56)</f>
        <v>428.76930646308165</v>
      </c>
      <c r="K56" s="2">
        <f>TREND(Calibration!$A$2:$A$4,Calibration!$C$2:$C$4,E56)</f>
        <v>506.60492853665153</v>
      </c>
      <c r="L56" s="2">
        <f>TREND(Calibration!$A$2:$A$4,Calibration!$D$2:$D$4,G56)</f>
        <v>634.17473104898659</v>
      </c>
    </row>
    <row r="57" spans="1:12" x14ac:dyDescent="0.25">
      <c r="A57">
        <v>275090</v>
      </c>
      <c r="B57">
        <v>15.272999759999999</v>
      </c>
      <c r="C57">
        <v>0.68260001999999997</v>
      </c>
      <c r="D57">
        <v>818.06799316000001</v>
      </c>
      <c r="E57">
        <v>1.3334000100000001</v>
      </c>
      <c r="F57">
        <v>670.23297118999994</v>
      </c>
      <c r="G57">
        <v>1.63629997</v>
      </c>
      <c r="H57">
        <v>9.9000003020963209E+37</v>
      </c>
      <c r="J57" s="2">
        <f>TREND(Calibration!$A$2:$A$4,Calibration!$B$2:$B$4,C57)</f>
        <v>435.39371139379153</v>
      </c>
      <c r="K57" s="2">
        <f>TREND(Calibration!$A$2:$A$4,Calibration!$C$2:$C$4,E57)</f>
        <v>519.71350364900104</v>
      </c>
      <c r="L57" s="2">
        <f>TREND(Calibration!$A$2:$A$4,Calibration!$D$2:$D$4,G57)</f>
        <v>633.51514046946409</v>
      </c>
    </row>
    <row r="58" spans="1:12" x14ac:dyDescent="0.25">
      <c r="A58">
        <v>280089</v>
      </c>
      <c r="B58">
        <v>15.29899979</v>
      </c>
      <c r="C58">
        <v>0.67879999000000002</v>
      </c>
      <c r="D58">
        <v>1341.5300293</v>
      </c>
      <c r="E58">
        <v>1.2788000100000001</v>
      </c>
      <c r="F58">
        <v>736.625</v>
      </c>
      <c r="G58">
        <v>1.6293</v>
      </c>
      <c r="H58">
        <v>9.9000003020963209E+37</v>
      </c>
      <c r="J58" s="2">
        <f>TREND(Calibration!$A$2:$A$4,Calibration!$B$2:$B$4,C58)</f>
        <v>433.06288385037993</v>
      </c>
      <c r="K58" s="2">
        <f>TREND(Calibration!$A$2:$A$4,Calibration!$C$2:$C$4,E58)</f>
        <v>497.62313388879795</v>
      </c>
      <c r="L58" s="2">
        <f>TREND(Calibration!$A$2:$A$4,Calibration!$D$2:$D$4,G58)</f>
        <v>630.6294801221303</v>
      </c>
    </row>
    <row r="59" spans="1:12" x14ac:dyDescent="0.25">
      <c r="A59">
        <v>285103</v>
      </c>
      <c r="B59">
        <v>15.321999549999999</v>
      </c>
      <c r="C59">
        <v>0.68320000000000003</v>
      </c>
      <c r="D59">
        <v>643.32501220999995</v>
      </c>
      <c r="E59">
        <v>1.2956000599999999</v>
      </c>
      <c r="F59">
        <v>9.9000003020963209E+37</v>
      </c>
      <c r="G59">
        <v>1.6315000099999999</v>
      </c>
      <c r="H59">
        <v>1062.58300781</v>
      </c>
      <c r="J59" s="2">
        <f>TREND(Calibration!$A$2:$A$4,Calibration!$B$2:$B$4,C59)</f>
        <v>435.76172162252556</v>
      </c>
      <c r="K59" s="2">
        <f>TREND(Calibration!$A$2:$A$4,Calibration!$C$2:$C$4,E59)</f>
        <v>504.42019096736749</v>
      </c>
      <c r="L59" s="2">
        <f>TREND(Calibration!$A$2:$A$4,Calibration!$D$2:$D$4,G59)</f>
        <v>631.53640995479202</v>
      </c>
    </row>
    <row r="60" spans="1:12" x14ac:dyDescent="0.25">
      <c r="A60">
        <v>290090</v>
      </c>
      <c r="B60">
        <v>15.414999959999999</v>
      </c>
      <c r="C60">
        <v>0.68150001999999998</v>
      </c>
      <c r="D60">
        <v>374.71499634000003</v>
      </c>
      <c r="E60">
        <v>1.2891000500000001</v>
      </c>
      <c r="F60">
        <v>9.9000003020963209E+37</v>
      </c>
      <c r="G60">
        <v>1.63250005</v>
      </c>
      <c r="H60">
        <v>1342.27697754</v>
      </c>
      <c r="J60" s="2">
        <f>TREND(Calibration!$A$2:$A$4,Calibration!$B$2:$B$4,C60)</f>
        <v>434.71900348418217</v>
      </c>
      <c r="K60" s="2">
        <f>TREND(Calibration!$A$2:$A$4,Calibration!$C$2:$C$4,E60)</f>
        <v>501.79038099767854</v>
      </c>
      <c r="L60" s="2">
        <f>TREND(Calibration!$A$2:$A$4,Calibration!$D$2:$D$4,G60)</f>
        <v>631.94866540356509</v>
      </c>
    </row>
    <row r="61" spans="1:12" x14ac:dyDescent="0.25">
      <c r="A61">
        <v>295090</v>
      </c>
      <c r="B61">
        <v>15.34500027</v>
      </c>
      <c r="C61">
        <v>0.67339998000000001</v>
      </c>
      <c r="D61">
        <v>9.9000003020963209E+37</v>
      </c>
      <c r="E61">
        <v>1.2922999900000001</v>
      </c>
      <c r="F61">
        <v>756.17199706999997</v>
      </c>
      <c r="G61">
        <v>1.63629997</v>
      </c>
      <c r="H61">
        <v>9.9000003020963209E+37</v>
      </c>
      <c r="J61" s="2">
        <f>TREND(Calibration!$A$2:$A$4,Calibration!$B$2:$B$4,C61)</f>
        <v>429.75067525131669</v>
      </c>
      <c r="K61" s="2">
        <f>TREND(Calibration!$A$2:$A$4,Calibration!$C$2:$C$4,E61)</f>
        <v>503.08503040812661</v>
      </c>
      <c r="L61" s="2">
        <f>TREND(Calibration!$A$2:$A$4,Calibration!$D$2:$D$4,G61)</f>
        <v>633.51514046946409</v>
      </c>
    </row>
    <row r="62" spans="1:12" x14ac:dyDescent="0.25">
      <c r="A62">
        <v>300089</v>
      </c>
      <c r="B62">
        <v>15.272000309999999</v>
      </c>
      <c r="C62">
        <v>0.67940003000000004</v>
      </c>
      <c r="D62">
        <v>1114.61206055</v>
      </c>
      <c r="E62">
        <v>1.2706999800000001</v>
      </c>
      <c r="F62">
        <v>631.37799071999996</v>
      </c>
      <c r="G62">
        <v>1.63849998</v>
      </c>
      <c r="H62">
        <v>9.9000003020963209E+37</v>
      </c>
      <c r="J62" s="2">
        <f>TREND(Calibration!$A$2:$A$4,Calibration!$B$2:$B$4,C62)</f>
        <v>433.43093088136357</v>
      </c>
      <c r="K62" s="2">
        <f>TREND(Calibration!$A$2:$A$4,Calibration!$C$2:$C$4,E62)</f>
        <v>494.34597898460868</v>
      </c>
      <c r="L62" s="2">
        <f>TREND(Calibration!$A$2:$A$4,Calibration!$D$2:$D$4,G62)</f>
        <v>634.4220703021258</v>
      </c>
    </row>
    <row r="63" spans="1:12" x14ac:dyDescent="0.25">
      <c r="A63">
        <v>305090</v>
      </c>
      <c r="B63">
        <v>15.23400021</v>
      </c>
      <c r="C63">
        <v>0.68260001999999997</v>
      </c>
      <c r="D63">
        <v>610.14697265999996</v>
      </c>
      <c r="E63">
        <v>1.2918000199999999</v>
      </c>
      <c r="F63">
        <v>1002.34301758</v>
      </c>
      <c r="G63">
        <v>1.63629997</v>
      </c>
      <c r="H63">
        <v>1049.0629882799999</v>
      </c>
      <c r="J63" s="2">
        <f>TREND(Calibration!$A$2:$A$4,Calibration!$B$2:$B$4,C63)</f>
        <v>435.39371139379153</v>
      </c>
      <c r="K63" s="2">
        <f>TREND(Calibration!$A$2:$A$4,Calibration!$C$2:$C$4,E63)</f>
        <v>502.88274978232062</v>
      </c>
      <c r="L63" s="2">
        <f>TREND(Calibration!$A$2:$A$4,Calibration!$D$2:$D$4,G63)</f>
        <v>633.51514046946409</v>
      </c>
    </row>
    <row r="64" spans="1:12" x14ac:dyDescent="0.25">
      <c r="A64">
        <v>310090</v>
      </c>
      <c r="B64">
        <v>15.175999640000001</v>
      </c>
      <c r="C64">
        <v>0.67940003000000004</v>
      </c>
      <c r="D64">
        <v>1286.6639404299999</v>
      </c>
      <c r="E64">
        <v>1.28579998</v>
      </c>
      <c r="F64">
        <v>764.03601074000005</v>
      </c>
      <c r="G64">
        <v>1.6390000600000001</v>
      </c>
      <c r="H64">
        <v>9.9000003020963209E+37</v>
      </c>
      <c r="J64" s="2">
        <f>TREND(Calibration!$A$2:$A$4,Calibration!$B$2:$B$4,C64)</f>
        <v>433.43093088136357</v>
      </c>
      <c r="K64" s="2">
        <f>TREND(Calibration!$A$2:$A$4,Calibration!$C$2:$C$4,E64)</f>
        <v>500.45522043843766</v>
      </c>
      <c r="L64" s="2">
        <f>TREND(Calibration!$A$2:$A$4,Calibration!$D$2:$D$4,G64)</f>
        <v>634.62822276084989</v>
      </c>
    </row>
    <row r="65" spans="1:12" x14ac:dyDescent="0.25">
      <c r="A65">
        <v>315089</v>
      </c>
      <c r="B65">
        <v>15.119999890000001</v>
      </c>
      <c r="C65">
        <v>0.67559999000000004</v>
      </c>
      <c r="D65">
        <v>9.9000003020963209E+37</v>
      </c>
      <c r="E65">
        <v>1.28750002</v>
      </c>
      <c r="F65">
        <v>40.10400009</v>
      </c>
      <c r="G65">
        <v>1.6612000499999999</v>
      </c>
      <c r="H65">
        <v>9.9000003020963209E+37</v>
      </c>
      <c r="J65" s="2">
        <f>TREND(Calibration!$A$2:$A$4,Calibration!$B$2:$B$4,C65)</f>
        <v>431.10009720424364</v>
      </c>
      <c r="K65" s="2">
        <f>TREND(Calibration!$A$2:$A$4,Calibration!$C$2:$C$4,E65)</f>
        <v>501.14303201732287</v>
      </c>
      <c r="L65" s="2">
        <f>TREND(Calibration!$A$2:$A$4,Calibration!$D$2:$D$4,G65)</f>
        <v>643.77992353302545</v>
      </c>
    </row>
    <row r="66" spans="1:12" x14ac:dyDescent="0.25">
      <c r="A66">
        <v>320090</v>
      </c>
      <c r="B66">
        <v>15.21800041</v>
      </c>
      <c r="C66">
        <v>0.67400002000000003</v>
      </c>
      <c r="D66">
        <v>833.34600829999999</v>
      </c>
      <c r="E66">
        <v>1.2891000500000001</v>
      </c>
      <c r="F66">
        <v>519.20098876999998</v>
      </c>
      <c r="G66">
        <v>1.65310001</v>
      </c>
      <c r="H66">
        <v>9.9000003020963209E+37</v>
      </c>
      <c r="J66" s="2">
        <f>TREND(Calibration!$A$2:$A$4,Calibration!$B$2:$B$4,C66)</f>
        <v>430.11872228230033</v>
      </c>
      <c r="K66" s="2">
        <f>TREND(Calibration!$A$2:$A$4,Calibration!$C$2:$C$4,E66)</f>
        <v>501.79038099767854</v>
      </c>
      <c r="L66" s="2">
        <f>TREND(Calibration!$A$2:$A$4,Calibration!$D$2:$D$4,G66)</f>
        <v>640.44077147382848</v>
      </c>
    </row>
    <row r="67" spans="1:12" x14ac:dyDescent="0.25">
      <c r="A67">
        <v>325089</v>
      </c>
      <c r="B67">
        <v>15.28100014</v>
      </c>
      <c r="C67">
        <v>0.67449999000000005</v>
      </c>
      <c r="D67">
        <v>763.44000243999994</v>
      </c>
      <c r="E67">
        <v>1.2884999500000001</v>
      </c>
      <c r="F67">
        <v>1138.2619628899999</v>
      </c>
      <c r="G67">
        <v>1.6552</v>
      </c>
      <c r="H67">
        <v>1240.76794434</v>
      </c>
      <c r="J67" s="2">
        <f>TREND(Calibration!$A$2:$A$4,Calibration!$B$2:$B$4,C67)</f>
        <v>430.42538929463433</v>
      </c>
      <c r="K67" s="2">
        <f>TREND(Calibration!$A$2:$A$4,Calibration!$C$2:$C$4,E67)</f>
        <v>501.54758922307974</v>
      </c>
      <c r="L67" s="2">
        <f>TREND(Calibration!$A$2:$A$4,Calibration!$D$2:$D$4,G67)</f>
        <v>641.30646916578962</v>
      </c>
    </row>
    <row r="68" spans="1:12" x14ac:dyDescent="0.25">
      <c r="A68">
        <v>330091</v>
      </c>
      <c r="B68">
        <v>15.2670002</v>
      </c>
      <c r="C68">
        <v>0.66640001999999998</v>
      </c>
      <c r="D68">
        <v>9.9000003020963209E+37</v>
      </c>
      <c r="E68">
        <v>1.2891000500000001</v>
      </c>
      <c r="F68">
        <v>45.396999360000002</v>
      </c>
      <c r="G68">
        <v>1.65629995</v>
      </c>
      <c r="H68">
        <v>9.9000003020963209E+37</v>
      </c>
      <c r="J68" s="2">
        <f>TREND(Calibration!$A$2:$A$4,Calibration!$B$2:$B$4,C68)</f>
        <v>425.45710399772662</v>
      </c>
      <c r="K68" s="2">
        <f>TREND(Calibration!$A$2:$A$4,Calibration!$C$2:$C$4,E68)</f>
        <v>501.79038099767854</v>
      </c>
      <c r="L68" s="2">
        <f>TREND(Calibration!$A$2:$A$4,Calibration!$D$2:$D$4,G68)</f>
        <v>641.7599114089777</v>
      </c>
    </row>
    <row r="69" spans="1:12" x14ac:dyDescent="0.25">
      <c r="A69">
        <v>335089</v>
      </c>
      <c r="B69">
        <v>15.28100014</v>
      </c>
      <c r="C69">
        <v>0.67129998999999996</v>
      </c>
      <c r="D69">
        <v>485.67999268</v>
      </c>
      <c r="E69">
        <v>1.29390001</v>
      </c>
      <c r="F69">
        <v>1280.8459472699999</v>
      </c>
      <c r="G69">
        <v>1.66390002</v>
      </c>
      <c r="H69">
        <v>1334.6529541</v>
      </c>
      <c r="J69" s="2">
        <f>TREND(Calibration!$A$2:$A$4,Calibration!$B$2:$B$4,C69)</f>
        <v>428.46260264849798</v>
      </c>
      <c r="K69" s="2">
        <f>TREND(Calibration!$A$2:$A$4,Calibration!$C$2:$C$4,E69)</f>
        <v>503.73237534262694</v>
      </c>
      <c r="L69" s="2">
        <f>TREND(Calibration!$A$2:$A$4,Calibration!$D$2:$D$4,G69)</f>
        <v>644.89295635573626</v>
      </c>
    </row>
    <row r="70" spans="1:12" x14ac:dyDescent="0.25">
      <c r="A70">
        <v>340089</v>
      </c>
      <c r="B70">
        <v>15.243000029999999</v>
      </c>
      <c r="C70">
        <v>0.66700000000000004</v>
      </c>
      <c r="D70">
        <v>1022.55200195</v>
      </c>
      <c r="E70">
        <v>1.2971999599999999</v>
      </c>
      <c r="F70">
        <v>1002.26501465</v>
      </c>
      <c r="G70">
        <v>1.6708999899999999</v>
      </c>
      <c r="H70">
        <v>9.9000003020963209E+37</v>
      </c>
      <c r="J70" s="2">
        <f>TREND(Calibration!$A$2:$A$4,Calibration!$B$2:$B$4,C70)</f>
        <v>425.8251142264607</v>
      </c>
      <c r="K70" s="2">
        <f>TREND(Calibration!$A$2:$A$4,Calibration!$C$2:$C$4,E70)</f>
        <v>505.06748735160465</v>
      </c>
      <c r="L70" s="2">
        <f>TREND(Calibration!$A$2:$A$4,Calibration!$D$2:$D$4,G70)</f>
        <v>647.77861670306993</v>
      </c>
    </row>
    <row r="71" spans="1:12" x14ac:dyDescent="0.25">
      <c r="A71">
        <v>345090</v>
      </c>
      <c r="B71">
        <v>15.135000229999999</v>
      </c>
      <c r="C71">
        <v>0.66369997999999997</v>
      </c>
      <c r="D71">
        <v>9.9000003020963209E+37</v>
      </c>
      <c r="E71">
        <v>1.27289999</v>
      </c>
      <c r="F71">
        <v>157.26600647000001</v>
      </c>
      <c r="G71">
        <v>1.6720000500000001</v>
      </c>
      <c r="H71">
        <v>9.9000003020963209E+37</v>
      </c>
      <c r="J71" s="2">
        <f>TREND(Calibration!$A$2:$A$4,Calibration!$B$2:$B$4,C71)</f>
        <v>423.80097823021606</v>
      </c>
      <c r="K71" s="2">
        <f>TREND(Calibration!$A$2:$A$4,Calibration!$C$2:$C$4,E71)</f>
        <v>495.23607118929988</v>
      </c>
      <c r="L71" s="2">
        <f>TREND(Calibration!$A$2:$A$4,Calibration!$D$2:$D$4,G71)</f>
        <v>648.23210429254368</v>
      </c>
    </row>
    <row r="72" spans="1:12" x14ac:dyDescent="0.25">
      <c r="A72">
        <v>350090</v>
      </c>
      <c r="B72">
        <v>15.03299999</v>
      </c>
      <c r="C72">
        <v>0.67400002000000003</v>
      </c>
      <c r="D72">
        <v>721.78997803000004</v>
      </c>
      <c r="E72">
        <v>1.26479995</v>
      </c>
      <c r="F72">
        <v>1297.81994629</v>
      </c>
      <c r="G72">
        <v>1.6612000499999999</v>
      </c>
      <c r="H72">
        <v>1080.1560058600001</v>
      </c>
      <c r="J72" s="2">
        <f>TREND(Calibration!$A$2:$A$4,Calibration!$B$2:$B$4,C72)</f>
        <v>430.11872228230033</v>
      </c>
      <c r="K72" s="2">
        <f>TREND(Calibration!$A$2:$A$4,Calibration!$C$2:$C$4,E72)</f>
        <v>491.95891223925531</v>
      </c>
      <c r="L72" s="2">
        <f>TREND(Calibration!$A$2:$A$4,Calibration!$D$2:$D$4,G72)</f>
        <v>643.77992353302545</v>
      </c>
    </row>
    <row r="73" spans="1:12" x14ac:dyDescent="0.25">
      <c r="A73">
        <v>355090</v>
      </c>
      <c r="B73">
        <v>14.91300011</v>
      </c>
      <c r="C73">
        <v>0.67180002000000005</v>
      </c>
      <c r="D73">
        <v>1162.40002441</v>
      </c>
      <c r="E73">
        <v>1.2745000099999999</v>
      </c>
      <c r="F73">
        <v>1073.8489990200001</v>
      </c>
      <c r="G73">
        <v>1.6578999800000001</v>
      </c>
      <c r="H73">
        <v>9.9000003020963209E+37</v>
      </c>
      <c r="J73" s="2">
        <f>TREND(Calibration!$A$2:$A$4,Calibration!$B$2:$B$4,C73)</f>
        <v>428.76930646308165</v>
      </c>
      <c r="K73" s="2">
        <f>TREND(Calibration!$A$2:$A$4,Calibration!$C$2:$C$4,E73)</f>
        <v>495.8834161238002</v>
      </c>
      <c r="L73" s="2">
        <f>TREND(Calibration!$A$2:$A$4,Calibration!$D$2:$D$4,G73)</f>
        <v>642.41950611088998</v>
      </c>
    </row>
    <row r="74" spans="1:12" x14ac:dyDescent="0.25">
      <c r="A74">
        <v>360090</v>
      </c>
      <c r="B74">
        <v>14.85900021</v>
      </c>
      <c r="C74">
        <v>0.66860001999999996</v>
      </c>
      <c r="D74">
        <v>1038.62402344</v>
      </c>
      <c r="E74">
        <v>1.2902</v>
      </c>
      <c r="F74">
        <v>880.93200683999999</v>
      </c>
      <c r="G74">
        <v>1.65409994</v>
      </c>
      <c r="H74">
        <v>9.9000003020963209E+37</v>
      </c>
      <c r="J74" s="2">
        <f>TREND(Calibration!$A$2:$A$4,Calibration!$B$2:$B$4,C74)</f>
        <v>426.8065198169453</v>
      </c>
      <c r="K74" s="2">
        <f>TREND(Calibration!$A$2:$A$4,Calibration!$C$2:$C$4,E74)</f>
        <v>502.23540484782029</v>
      </c>
      <c r="L74" s="2">
        <f>TREND(Calibration!$A$2:$A$4,Calibration!$D$2:$D$4,G74)</f>
        <v>640.85298157631598</v>
      </c>
    </row>
    <row r="75" spans="1:12" x14ac:dyDescent="0.25">
      <c r="A75">
        <v>365091</v>
      </c>
      <c r="B75">
        <v>14.819000239999999</v>
      </c>
      <c r="C75">
        <v>0.66479999000000001</v>
      </c>
      <c r="D75">
        <v>861.53698729999996</v>
      </c>
      <c r="E75">
        <v>1.2918000199999999</v>
      </c>
      <c r="F75">
        <v>9.9000003020963209E+37</v>
      </c>
      <c r="G75">
        <v>1.65900004</v>
      </c>
      <c r="H75">
        <v>9.9000003020963209E+37</v>
      </c>
      <c r="J75" s="2">
        <f>TREND(Calibration!$A$2:$A$4,Calibration!$B$2:$B$4,C75)</f>
        <v>424.4756922735337</v>
      </c>
      <c r="K75" s="2">
        <f>TREND(Calibration!$A$2:$A$4,Calibration!$C$2:$C$4,E75)</f>
        <v>502.88274978232062</v>
      </c>
      <c r="L75" s="2">
        <f>TREND(Calibration!$A$2:$A$4,Calibration!$D$2:$D$4,G75)</f>
        <v>642.87299370036362</v>
      </c>
    </row>
    <row r="76" spans="1:12" x14ac:dyDescent="0.25">
      <c r="A76">
        <v>370090</v>
      </c>
      <c r="B76">
        <v>14.79699993</v>
      </c>
      <c r="C76">
        <v>0.66750001999999997</v>
      </c>
      <c r="D76">
        <v>805.53497314000003</v>
      </c>
      <c r="E76">
        <v>1.2891000500000001</v>
      </c>
      <c r="F76">
        <v>9.9000003020963209E+37</v>
      </c>
      <c r="G76">
        <v>1.66869998</v>
      </c>
      <c r="H76">
        <v>1301.6040039100001</v>
      </c>
      <c r="J76" s="2">
        <f>TREND(Calibration!$A$2:$A$4,Calibration!$B$2:$B$4,C76)</f>
        <v>426.13181190733599</v>
      </c>
      <c r="K76" s="2">
        <f>TREND(Calibration!$A$2:$A$4,Calibration!$C$2:$C$4,E76)</f>
        <v>501.79038099767854</v>
      </c>
      <c r="L76" s="2">
        <f>TREND(Calibration!$A$2:$A$4,Calibration!$D$2:$D$4,G76)</f>
        <v>646.8716868704081</v>
      </c>
    </row>
    <row r="77" spans="1:12" x14ac:dyDescent="0.25">
      <c r="A77">
        <v>375091</v>
      </c>
      <c r="B77">
        <v>14.79300022</v>
      </c>
      <c r="C77">
        <v>0.66369997999999997</v>
      </c>
      <c r="D77">
        <v>710.85101318</v>
      </c>
      <c r="E77">
        <v>1.28530002</v>
      </c>
      <c r="F77">
        <v>9.9000003020963209E+37</v>
      </c>
      <c r="G77">
        <v>1.6617000099999999</v>
      </c>
      <c r="H77">
        <v>9.9000003020963209E+37</v>
      </c>
      <c r="J77" s="2">
        <f>TREND(Calibration!$A$2:$A$4,Calibration!$B$2:$B$4,C77)</f>
        <v>423.80097823021606</v>
      </c>
      <c r="K77" s="2">
        <f>TREND(Calibration!$A$2:$A$4,Calibration!$C$2:$C$4,E77)</f>
        <v>500.2529438584869</v>
      </c>
      <c r="L77" s="2">
        <f>TREND(Calibration!$A$2:$A$4,Calibration!$D$2:$D$4,G77)</f>
        <v>643.98602652307432</v>
      </c>
    </row>
    <row r="78" spans="1:12" x14ac:dyDescent="0.25">
      <c r="A78">
        <v>380090</v>
      </c>
      <c r="B78">
        <v>14.75399971</v>
      </c>
      <c r="C78">
        <v>0.66420000999999995</v>
      </c>
      <c r="D78">
        <v>809.99700928000004</v>
      </c>
      <c r="E78">
        <v>1.28530002</v>
      </c>
      <c r="F78">
        <v>9.9000003020963209E+37</v>
      </c>
      <c r="G78">
        <v>1.66009998</v>
      </c>
      <c r="H78">
        <v>1326.3220214800001</v>
      </c>
      <c r="J78" s="2">
        <f>TREND(Calibration!$A$2:$A$4,Calibration!$B$2:$B$4,C78)</f>
        <v>424.10768204479967</v>
      </c>
      <c r="K78" s="2">
        <f>TREND(Calibration!$A$2:$A$4,Calibration!$C$2:$C$4,E78)</f>
        <v>500.2529438584869</v>
      </c>
      <c r="L78" s="2">
        <f>TREND(Calibration!$A$2:$A$4,Calibration!$D$2:$D$4,G78)</f>
        <v>643.32643182116215</v>
      </c>
    </row>
    <row r="79" spans="1:12" x14ac:dyDescent="0.25">
      <c r="A79">
        <v>385091</v>
      </c>
      <c r="B79">
        <v>14.70400047</v>
      </c>
      <c r="C79">
        <v>0.66970003</v>
      </c>
      <c r="D79">
        <v>633.71502685999997</v>
      </c>
      <c r="E79">
        <v>1.3009999999999999</v>
      </c>
      <c r="F79">
        <v>9.9000003020963209E+37</v>
      </c>
      <c r="G79">
        <v>1.6612000499999999</v>
      </c>
      <c r="H79">
        <v>1337.7910156200001</v>
      </c>
      <c r="J79" s="2">
        <f>TREND(Calibration!$A$2:$A$4,Calibration!$B$2:$B$4,C79)</f>
        <v>427.48123386026293</v>
      </c>
      <c r="K79" s="2">
        <f>TREND(Calibration!$A$2:$A$4,Calibration!$C$2:$C$4,E79)</f>
        <v>506.60492853665153</v>
      </c>
      <c r="L79" s="2">
        <f>TREND(Calibration!$A$2:$A$4,Calibration!$D$2:$D$4,G79)</f>
        <v>643.77992353302545</v>
      </c>
    </row>
    <row r="80" spans="1:12" x14ac:dyDescent="0.25">
      <c r="A80">
        <v>390091</v>
      </c>
      <c r="B80">
        <v>14.67300034</v>
      </c>
      <c r="C80">
        <v>0.66320002</v>
      </c>
      <c r="D80">
        <v>646.65002441000001</v>
      </c>
      <c r="E80">
        <v>1.2956000599999999</v>
      </c>
      <c r="F80">
        <v>9.9000003020963209E+37</v>
      </c>
      <c r="G80">
        <v>1.66009998</v>
      </c>
      <c r="H80">
        <v>9.9000003020963209E+37</v>
      </c>
      <c r="J80" s="2">
        <f>TREND(Calibration!$A$2:$A$4,Calibration!$B$2:$B$4,C80)</f>
        <v>423.49431735159038</v>
      </c>
      <c r="K80" s="2">
        <f>TREND(Calibration!$A$2:$A$4,Calibration!$C$2:$C$4,E80)</f>
        <v>504.42019096736749</v>
      </c>
      <c r="L80" s="2">
        <f>TREND(Calibration!$A$2:$A$4,Calibration!$D$2:$D$4,G80)</f>
        <v>643.32643182116215</v>
      </c>
    </row>
    <row r="81" spans="1:12" x14ac:dyDescent="0.25">
      <c r="A81">
        <v>395090</v>
      </c>
      <c r="B81">
        <v>14.64099979</v>
      </c>
      <c r="C81">
        <v>0.66530001000000005</v>
      </c>
      <c r="D81">
        <v>527.44000243999994</v>
      </c>
      <c r="E81">
        <v>1.2675000400000001</v>
      </c>
      <c r="F81">
        <v>9.9000003020963209E+37</v>
      </c>
      <c r="G81">
        <v>1.6708999899999999</v>
      </c>
      <c r="H81">
        <v>1259.5040283200001</v>
      </c>
      <c r="J81" s="2">
        <f>TREND(Calibration!$A$2:$A$4,Calibration!$B$2:$B$4,C81)</f>
        <v>424.7823899544091</v>
      </c>
      <c r="K81" s="2">
        <f>TREND(Calibration!$A$2:$A$4,Calibration!$C$2:$C$4,E81)</f>
        <v>493.0513295741606</v>
      </c>
      <c r="L81" s="2">
        <f>TREND(Calibration!$A$2:$A$4,Calibration!$D$2:$D$4,G81)</f>
        <v>647.77861670306993</v>
      </c>
    </row>
    <row r="82" spans="1:12" x14ac:dyDescent="0.25">
      <c r="A82">
        <v>400091</v>
      </c>
      <c r="B82">
        <v>14.522999759999999</v>
      </c>
      <c r="C82">
        <v>0.66369997999999997</v>
      </c>
      <c r="D82">
        <v>878.76300048999997</v>
      </c>
      <c r="E82">
        <v>1.26859999</v>
      </c>
      <c r="F82">
        <v>9.9000003020963209E+37</v>
      </c>
      <c r="G82">
        <v>1.7010999899999999</v>
      </c>
      <c r="H82">
        <v>1213.3439941399999</v>
      </c>
      <c r="J82" s="2">
        <f>TREND(Calibration!$A$2:$A$4,Calibration!$B$2:$B$4,C82)</f>
        <v>423.80097823021606</v>
      </c>
      <c r="K82" s="2">
        <f>TREND(Calibration!$A$2:$A$4,Calibration!$C$2:$C$4,E82)</f>
        <v>493.49635342430224</v>
      </c>
      <c r="L82" s="2">
        <f>TREND(Calibration!$A$2:$A$4,Calibration!$D$2:$D$4,G82)</f>
        <v>660.22823327135222</v>
      </c>
    </row>
    <row r="83" spans="1:12" x14ac:dyDescent="0.25">
      <c r="A83">
        <v>405091</v>
      </c>
      <c r="B83">
        <v>14.38300037</v>
      </c>
      <c r="C83">
        <v>0.66210002000000001</v>
      </c>
      <c r="D83">
        <v>928.80200194999998</v>
      </c>
      <c r="E83">
        <v>1.27180004</v>
      </c>
      <c r="F83">
        <v>9.9000003020963209E+37</v>
      </c>
      <c r="G83">
        <v>1.6914000499999999</v>
      </c>
      <c r="H83">
        <v>1275.6290283200001</v>
      </c>
      <c r="J83" s="2">
        <f>TREND(Calibration!$A$2:$A$4,Calibration!$B$2:$B$4,C83)</f>
        <v>422.81960944198107</v>
      </c>
      <c r="K83" s="2">
        <f>TREND(Calibration!$A$2:$A$4,Calibration!$C$2:$C$4,E83)</f>
        <v>494.79104733915824</v>
      </c>
      <c r="L83" s="2">
        <f>TREND(Calibration!$A$2:$A$4,Calibration!$D$2:$D$4,G83)</f>
        <v>656.22954010130775</v>
      </c>
    </row>
    <row r="84" spans="1:12" x14ac:dyDescent="0.25">
      <c r="A84">
        <v>410090</v>
      </c>
      <c r="B84">
        <v>14.338000299999999</v>
      </c>
      <c r="C84">
        <v>0.66369997999999997</v>
      </c>
      <c r="D84">
        <v>1078.83105469</v>
      </c>
      <c r="E84">
        <v>1.25510001</v>
      </c>
      <c r="F84">
        <v>9.9000003020963209E+37</v>
      </c>
      <c r="G84">
        <v>1.70809996</v>
      </c>
      <c r="H84">
        <v>9.9000003020963209E+37</v>
      </c>
      <c r="J84" s="2">
        <f>TREND(Calibration!$A$2:$A$4,Calibration!$B$2:$B$4,C84)</f>
        <v>423.80097823021606</v>
      </c>
      <c r="K84" s="2">
        <f>TREND(Calibration!$A$2:$A$4,Calibration!$C$2:$C$4,E84)</f>
        <v>488.03445690497352</v>
      </c>
      <c r="L84" s="2">
        <f>TREND(Calibration!$A$2:$A$4,Calibration!$D$2:$D$4,G84)</f>
        <v>663.11389361868601</v>
      </c>
    </row>
    <row r="85" spans="1:12" x14ac:dyDescent="0.25">
      <c r="A85">
        <v>415091</v>
      </c>
      <c r="B85">
        <v>14.29699993</v>
      </c>
      <c r="C85">
        <v>0.66750001999999997</v>
      </c>
      <c r="D85">
        <v>1060.43005371</v>
      </c>
      <c r="E85">
        <v>1.2447999700000001</v>
      </c>
      <c r="F85">
        <v>1194.02697754</v>
      </c>
      <c r="G85">
        <v>1.70869994</v>
      </c>
      <c r="H85">
        <v>9.9000003020963209E+37</v>
      </c>
      <c r="J85" s="2">
        <f>TREND(Calibration!$A$2:$A$4,Calibration!$B$2:$B$4,C85)</f>
        <v>426.13181190733599</v>
      </c>
      <c r="K85" s="2">
        <f>TREND(Calibration!$A$2:$A$4,Calibration!$C$2:$C$4,E85)</f>
        <v>483.86720979609294</v>
      </c>
      <c r="L85" s="2">
        <f>TREND(Calibration!$A$2:$A$4,Calibration!$D$2:$D$4,G85)</f>
        <v>663.36122874943555</v>
      </c>
    </row>
    <row r="86" spans="1:12" x14ac:dyDescent="0.25">
      <c r="A86">
        <v>420090</v>
      </c>
      <c r="B86">
        <v>14.32299995</v>
      </c>
      <c r="C86">
        <v>0.6724</v>
      </c>
      <c r="D86">
        <v>1035.11901855</v>
      </c>
      <c r="E86">
        <v>1.25020003</v>
      </c>
      <c r="F86">
        <v>1231.9709472699999</v>
      </c>
      <c r="G86">
        <v>1.69410002</v>
      </c>
      <c r="H86">
        <v>1266.4539794899999</v>
      </c>
      <c r="J86" s="2">
        <f>TREND(Calibration!$A$2:$A$4,Calibration!$B$2:$B$4,C86)</f>
        <v>429.13731669181561</v>
      </c>
      <c r="K86" s="2">
        <f>TREND(Calibration!$A$2:$A$4,Calibration!$C$2:$C$4,E86)</f>
        <v>486.05199591564019</v>
      </c>
      <c r="L86" s="2">
        <f>TREND(Calibration!$A$2:$A$4,Calibration!$D$2:$D$4,G86)</f>
        <v>657.34257292401855</v>
      </c>
    </row>
    <row r="87" spans="1:12" x14ac:dyDescent="0.25">
      <c r="A87">
        <v>425091</v>
      </c>
      <c r="B87">
        <v>14.31400013</v>
      </c>
      <c r="C87">
        <v>0.67610002000000002</v>
      </c>
      <c r="D87">
        <v>993.32098388999998</v>
      </c>
      <c r="E87">
        <v>1.23670006</v>
      </c>
      <c r="F87">
        <v>1276.26794434</v>
      </c>
      <c r="G87">
        <v>1.6800999599999999</v>
      </c>
      <c r="H87">
        <v>1310.3139648399999</v>
      </c>
      <c r="J87" s="2">
        <f>TREND(Calibration!$A$2:$A$4,Calibration!$B$2:$B$4,C87)</f>
        <v>431.40680101882725</v>
      </c>
      <c r="K87" s="2">
        <f>TREND(Calibration!$A$2:$A$4,Calibration!$C$2:$C$4,E87)</f>
        <v>480.59010344216676</v>
      </c>
      <c r="L87" s="2">
        <f>TREND(Calibration!$A$2:$A$4,Calibration!$D$2:$D$4,G87)</f>
        <v>651.57120276067587</v>
      </c>
    </row>
    <row r="88" spans="1:12" x14ac:dyDescent="0.25">
      <c r="A88">
        <v>430092</v>
      </c>
      <c r="B88">
        <v>14.31400013</v>
      </c>
      <c r="C88">
        <v>0.6724</v>
      </c>
      <c r="D88">
        <v>9.9000003020963209E+37</v>
      </c>
      <c r="E88">
        <v>1.2610000400000001</v>
      </c>
      <c r="F88">
        <v>404.63500977000001</v>
      </c>
      <c r="G88">
        <v>1.6741000399999999</v>
      </c>
      <c r="H88">
        <v>9.9000003020963209E+37</v>
      </c>
      <c r="J88" s="2">
        <f>TREND(Calibration!$A$2:$A$4,Calibration!$B$2:$B$4,C88)</f>
        <v>429.13731669181561</v>
      </c>
      <c r="K88" s="2">
        <f>TREND(Calibration!$A$2:$A$4,Calibration!$C$2:$C$4,E88)</f>
        <v>490.42152365032689</v>
      </c>
      <c r="L88" s="2">
        <f>TREND(Calibration!$A$2:$A$4,Calibration!$D$2:$D$4,G88)</f>
        <v>649.09780198450471</v>
      </c>
    </row>
    <row r="89" spans="1:12" x14ac:dyDescent="0.25">
      <c r="A89">
        <v>435102</v>
      </c>
      <c r="B89">
        <v>14.32699966</v>
      </c>
      <c r="C89">
        <v>0.68800002000000005</v>
      </c>
      <c r="D89">
        <v>505.91299437999999</v>
      </c>
      <c r="E89">
        <v>1.2517999399999999</v>
      </c>
      <c r="F89">
        <v>9.9000003020963209E+37</v>
      </c>
      <c r="G89">
        <v>1.6708999899999999</v>
      </c>
      <c r="H89">
        <v>1153.7569580100001</v>
      </c>
      <c r="J89" s="2">
        <f>TREND(Calibration!$A$2:$A$4,Calibration!$B$2:$B$4,C89)</f>
        <v>438.70591385914651</v>
      </c>
      <c r="K89" s="2">
        <f>TREND(Calibration!$A$2:$A$4,Calibration!$C$2:$C$4,E89)</f>
        <v>486.69929634573259</v>
      </c>
      <c r="L89" s="2">
        <f>TREND(Calibration!$A$2:$A$4,Calibration!$D$2:$D$4,G89)</f>
        <v>647.77861670306993</v>
      </c>
    </row>
    <row r="90" spans="1:12" x14ac:dyDescent="0.25">
      <c r="A90">
        <v>440091</v>
      </c>
      <c r="B90">
        <v>14.26799965</v>
      </c>
      <c r="C90">
        <v>0.68910002999999997</v>
      </c>
      <c r="D90">
        <v>1030.35900879</v>
      </c>
      <c r="E90">
        <v>1.2506999999999999</v>
      </c>
      <c r="F90">
        <v>1097.9090576200001</v>
      </c>
      <c r="G90">
        <v>1.6751999900000001</v>
      </c>
      <c r="H90">
        <v>1362.1960449200001</v>
      </c>
      <c r="J90" s="2">
        <f>TREND(Calibration!$A$2:$A$4,Calibration!$B$2:$B$4,C90)</f>
        <v>439.38062790246408</v>
      </c>
      <c r="K90" s="2">
        <f>TREND(Calibration!$A$2:$A$4,Calibration!$C$2:$C$4,E90)</f>
        <v>486.25427654144619</v>
      </c>
      <c r="L90" s="2">
        <f>TREND(Calibration!$A$2:$A$4,Calibration!$D$2:$D$4,G90)</f>
        <v>649.55124422769291</v>
      </c>
    </row>
    <row r="91" spans="1:12" x14ac:dyDescent="0.25">
      <c r="A91">
        <v>445092</v>
      </c>
      <c r="B91">
        <v>14.24199963</v>
      </c>
      <c r="C91">
        <v>0.68150001999999998</v>
      </c>
      <c r="D91">
        <v>1192.69799805</v>
      </c>
      <c r="E91">
        <v>1.2663999800000001</v>
      </c>
      <c r="F91">
        <v>864.51202393000005</v>
      </c>
      <c r="G91">
        <v>1.66929996</v>
      </c>
      <c r="H91">
        <v>9.9000003020963209E+37</v>
      </c>
      <c r="J91" s="2">
        <f>TREND(Calibration!$A$2:$A$4,Calibration!$B$2:$B$4,C91)</f>
        <v>434.71900348418217</v>
      </c>
      <c r="K91" s="2">
        <f>TREND(Calibration!$A$2:$A$4,Calibration!$C$2:$C$4,E91)</f>
        <v>492.60626121961093</v>
      </c>
      <c r="L91" s="2">
        <f>TREND(Calibration!$A$2:$A$4,Calibration!$D$2:$D$4,G91)</f>
        <v>647.11902200115776</v>
      </c>
    </row>
    <row r="92" spans="1:12" x14ac:dyDescent="0.25">
      <c r="A92">
        <v>450092</v>
      </c>
      <c r="B92">
        <v>14.2329998</v>
      </c>
      <c r="C92">
        <v>0.69019997</v>
      </c>
      <c r="D92">
        <v>512.23400878999996</v>
      </c>
      <c r="E92">
        <v>1.2577999799999999</v>
      </c>
      <c r="F92">
        <v>9.9000003020963209E+37</v>
      </c>
      <c r="G92">
        <v>1.66869998</v>
      </c>
      <c r="H92">
        <v>9.9000003020963209E+37</v>
      </c>
      <c r="J92" s="2">
        <f>TREND(Calibration!$A$2:$A$4,Calibration!$B$2:$B$4,C92)</f>
        <v>440.05529900982384</v>
      </c>
      <c r="K92" s="2">
        <f>TREND(Calibration!$A$2:$A$4,Calibration!$C$2:$C$4,E92)</f>
        <v>489.12682568961554</v>
      </c>
      <c r="L92" s="2">
        <f>TREND(Calibration!$A$2:$A$4,Calibration!$D$2:$D$4,G92)</f>
        <v>646.8716868704081</v>
      </c>
    </row>
    <row r="93" spans="1:12" x14ac:dyDescent="0.25">
      <c r="A93">
        <v>455091</v>
      </c>
      <c r="B93">
        <v>14.180999760000001</v>
      </c>
      <c r="C93">
        <v>0.69400001</v>
      </c>
      <c r="D93">
        <v>9.9000003020963209E+37</v>
      </c>
      <c r="E93">
        <v>1.25129998</v>
      </c>
      <c r="F93">
        <v>612.05102538999995</v>
      </c>
      <c r="G93">
        <v>1.67569995</v>
      </c>
      <c r="H93">
        <v>9.9000003020963209E+37</v>
      </c>
      <c r="J93" s="2">
        <f>TREND(Calibration!$A$2:$A$4,Calibration!$B$2:$B$4,C93)</f>
        <v>442.38613268694371</v>
      </c>
      <c r="K93" s="2">
        <f>TREND(Calibration!$A$2:$A$4,Calibration!$C$2:$C$4,E93)</f>
        <v>486.49701976578189</v>
      </c>
      <c r="L93" s="2">
        <f>TREND(Calibration!$A$2:$A$4,Calibration!$D$2:$D$4,G93)</f>
        <v>649.75734721774188</v>
      </c>
    </row>
    <row r="94" spans="1:12" x14ac:dyDescent="0.25">
      <c r="A94">
        <v>460092</v>
      </c>
      <c r="B94">
        <v>14.18999958</v>
      </c>
      <c r="C94">
        <v>0.69069999000000004</v>
      </c>
      <c r="D94">
        <v>1248.4090576200001</v>
      </c>
      <c r="E94">
        <v>1.25989997</v>
      </c>
      <c r="F94">
        <v>657.42401123000002</v>
      </c>
      <c r="G94">
        <v>1.6720000500000001</v>
      </c>
      <c r="H94">
        <v>1227.2020263700001</v>
      </c>
      <c r="J94" s="2">
        <f>TREND(Calibration!$A$2:$A$4,Calibration!$B$2:$B$4,C94)</f>
        <v>440.36199669069919</v>
      </c>
      <c r="K94" s="2">
        <f>TREND(Calibration!$A$2:$A$4,Calibration!$C$2:$C$4,E94)</f>
        <v>489.97645124992198</v>
      </c>
      <c r="L94" s="2">
        <f>TREND(Calibration!$A$2:$A$4,Calibration!$D$2:$D$4,G94)</f>
        <v>648.23210429254368</v>
      </c>
    </row>
    <row r="95" spans="1:12" x14ac:dyDescent="0.25">
      <c r="A95">
        <v>465092</v>
      </c>
      <c r="B95">
        <v>14.135000229999999</v>
      </c>
      <c r="C95">
        <v>0.68419998999999998</v>
      </c>
      <c r="D95">
        <v>9.9000003020963209E+37</v>
      </c>
      <c r="E95">
        <v>1.2745000099999999</v>
      </c>
      <c r="F95">
        <v>-133.38299560999999</v>
      </c>
      <c r="G95">
        <v>1.6665999899999999</v>
      </c>
      <c r="H95">
        <v>9.9000003020963209E+37</v>
      </c>
      <c r="J95" s="2">
        <f>TREND(Calibration!$A$2:$A$4,Calibration!$B$2:$B$4,C95)</f>
        <v>436.37508631573485</v>
      </c>
      <c r="K95" s="2">
        <f>TREND(Calibration!$A$2:$A$4,Calibration!$C$2:$C$4,E95)</f>
        <v>495.8834161238002</v>
      </c>
      <c r="L95" s="2">
        <f>TREND(Calibration!$A$2:$A$4,Calibration!$D$2:$D$4,G95)</f>
        <v>646.00598917844695</v>
      </c>
    </row>
    <row r="96" spans="1:12" x14ac:dyDescent="0.25">
      <c r="A96">
        <v>470092</v>
      </c>
      <c r="B96">
        <v>14.204999920000001</v>
      </c>
      <c r="C96">
        <v>0.68099999</v>
      </c>
      <c r="D96">
        <v>929.04400635000002</v>
      </c>
      <c r="E96">
        <v>1.2663999800000001</v>
      </c>
      <c r="F96">
        <v>306.61801147</v>
      </c>
      <c r="G96">
        <v>1.6794999799999999</v>
      </c>
      <c r="H96">
        <v>9.9000003020963209E+37</v>
      </c>
      <c r="J96" s="2">
        <f>TREND(Calibration!$A$2:$A$4,Calibration!$B$2:$B$4,C96)</f>
        <v>434.41229966959861</v>
      </c>
      <c r="K96" s="2">
        <f>TREND(Calibration!$A$2:$A$4,Calibration!$C$2:$C$4,E96)</f>
        <v>492.60626121961093</v>
      </c>
      <c r="L96" s="2">
        <f>TREND(Calibration!$A$2:$A$4,Calibration!$D$2:$D$4,G96)</f>
        <v>651.32386762992621</v>
      </c>
    </row>
    <row r="97" spans="1:12" x14ac:dyDescent="0.25">
      <c r="A97">
        <v>475091</v>
      </c>
      <c r="B97">
        <v>14.25300026</v>
      </c>
      <c r="C97">
        <v>0.68260001999999997</v>
      </c>
      <c r="D97">
        <v>634.22698975000003</v>
      </c>
      <c r="E97">
        <v>1.2783000499999999</v>
      </c>
      <c r="F97">
        <v>985.45697021000001</v>
      </c>
      <c r="G97">
        <v>1.65470004</v>
      </c>
      <c r="H97">
        <v>1115.7580566399999</v>
      </c>
      <c r="J97" s="2">
        <f>TREND(Calibration!$A$2:$A$4,Calibration!$B$2:$B$4,C97)</f>
        <v>435.39371139379153</v>
      </c>
      <c r="K97" s="2">
        <f>TREND(Calibration!$A$2:$A$4,Calibration!$C$2:$C$4,E97)</f>
        <v>497.42085730884719</v>
      </c>
      <c r="L97" s="2">
        <f>TREND(Calibration!$A$2:$A$4,Calibration!$D$2:$D$4,G97)</f>
        <v>641.10036617574065</v>
      </c>
    </row>
    <row r="98" spans="1:12" x14ac:dyDescent="0.25">
      <c r="A98">
        <v>480091</v>
      </c>
      <c r="B98">
        <v>14.27099991</v>
      </c>
      <c r="C98">
        <v>0.68150001999999998</v>
      </c>
      <c r="D98">
        <v>9.9000003020963209E+37</v>
      </c>
      <c r="E98">
        <v>1.2577999799999999</v>
      </c>
      <c r="F98">
        <v>545.19799805000002</v>
      </c>
      <c r="G98">
        <v>1.66009998</v>
      </c>
      <c r="H98">
        <v>9.9000003020963209E+37</v>
      </c>
      <c r="J98" s="2">
        <f>TREND(Calibration!$A$2:$A$4,Calibration!$B$2:$B$4,C98)</f>
        <v>434.71900348418217</v>
      </c>
      <c r="K98" s="2">
        <f>TREND(Calibration!$A$2:$A$4,Calibration!$C$2:$C$4,E98)</f>
        <v>489.12682568961554</v>
      </c>
      <c r="L98" s="2">
        <f>TREND(Calibration!$A$2:$A$4,Calibration!$D$2:$D$4,G98)</f>
        <v>643.32643182116215</v>
      </c>
    </row>
    <row r="99" spans="1:12" x14ac:dyDescent="0.25">
      <c r="A99">
        <v>485091</v>
      </c>
      <c r="B99">
        <v>14.307000159999999</v>
      </c>
      <c r="C99">
        <v>0.67610002000000002</v>
      </c>
      <c r="D99">
        <v>9.9000003020963209E+37</v>
      </c>
      <c r="E99">
        <v>1.2745000099999999</v>
      </c>
      <c r="F99">
        <v>296.08200073</v>
      </c>
      <c r="G99">
        <v>1.6552</v>
      </c>
      <c r="H99">
        <v>9.9000003020963209E+37</v>
      </c>
      <c r="J99" s="2">
        <f>TREND(Calibration!$A$2:$A$4,Calibration!$B$2:$B$4,C99)</f>
        <v>431.40680101882725</v>
      </c>
      <c r="K99" s="2">
        <f>TREND(Calibration!$A$2:$A$4,Calibration!$C$2:$C$4,E99)</f>
        <v>495.8834161238002</v>
      </c>
      <c r="L99" s="2">
        <f>TREND(Calibration!$A$2:$A$4,Calibration!$D$2:$D$4,G99)</f>
        <v>641.30646916578962</v>
      </c>
    </row>
    <row r="100" spans="1:12" x14ac:dyDescent="0.25">
      <c r="A100">
        <v>490090</v>
      </c>
      <c r="B100">
        <v>14.291000370000001</v>
      </c>
      <c r="C100">
        <v>0.67830002</v>
      </c>
      <c r="D100">
        <v>1110.1719970700001</v>
      </c>
      <c r="E100">
        <v>1.29879999</v>
      </c>
      <c r="F100">
        <v>558.49700928000004</v>
      </c>
      <c r="G100">
        <v>1.6552</v>
      </c>
      <c r="H100">
        <v>9.9000003020963209E+37</v>
      </c>
      <c r="J100" s="2">
        <f>TREND(Calibration!$A$2:$A$4,Calibration!$B$2:$B$4,C100)</f>
        <v>432.75621683804593</v>
      </c>
      <c r="K100" s="2">
        <f>TREND(Calibration!$A$2:$A$4,Calibration!$C$2:$C$4,E100)</f>
        <v>505.71483633196033</v>
      </c>
      <c r="L100" s="2">
        <f>TREND(Calibration!$A$2:$A$4,Calibration!$D$2:$D$4,G100)</f>
        <v>641.30646916578962</v>
      </c>
    </row>
    <row r="101" spans="1:12" x14ac:dyDescent="0.25">
      <c r="A101">
        <v>495091</v>
      </c>
      <c r="B101">
        <v>14.31700039</v>
      </c>
      <c r="C101">
        <v>0.67449999000000005</v>
      </c>
      <c r="D101">
        <v>1243.8709716799999</v>
      </c>
      <c r="E101">
        <v>1.2956000599999999</v>
      </c>
      <c r="F101">
        <v>686.08001708999996</v>
      </c>
      <c r="G101">
        <v>1.65470004</v>
      </c>
      <c r="H101">
        <v>9.9000003020963209E+37</v>
      </c>
      <c r="J101" s="2">
        <f>TREND(Calibration!$A$2:$A$4,Calibration!$B$2:$B$4,C101)</f>
        <v>430.42538929463433</v>
      </c>
      <c r="K101" s="2">
        <f>TREND(Calibration!$A$2:$A$4,Calibration!$C$2:$C$4,E101)</f>
        <v>504.42019096736749</v>
      </c>
      <c r="L101" s="2">
        <f>TREND(Calibration!$A$2:$A$4,Calibration!$D$2:$D$4,G101)</f>
        <v>641.10036617574065</v>
      </c>
    </row>
    <row r="102" spans="1:12" x14ac:dyDescent="0.25">
      <c r="A102">
        <v>500089</v>
      </c>
      <c r="B102">
        <v>14.29399967</v>
      </c>
      <c r="C102">
        <v>0.67989999000000001</v>
      </c>
      <c r="D102">
        <v>1048.66796875</v>
      </c>
      <c r="E102">
        <v>1.31930006</v>
      </c>
      <c r="F102">
        <v>723.34002685999997</v>
      </c>
      <c r="G102">
        <v>1.6411999500000001</v>
      </c>
      <c r="H102">
        <v>9.9000003020963209E+37</v>
      </c>
      <c r="J102" s="2">
        <f>TREND(Calibration!$A$2:$A$4,Calibration!$B$2:$B$4,C102)</f>
        <v>433.73759175998924</v>
      </c>
      <c r="K102" s="2">
        <f>TREND(Calibration!$A$2:$A$4,Calibration!$C$2:$C$4,E102)</f>
        <v>514.00886795119197</v>
      </c>
      <c r="L102" s="2">
        <f>TREND(Calibration!$A$2:$A$4,Calibration!$D$2:$D$4,G102)</f>
        <v>635.53510312483661</v>
      </c>
    </row>
    <row r="103" spans="1:12" x14ac:dyDescent="0.25">
      <c r="A103">
        <v>505089</v>
      </c>
      <c r="B103">
        <v>14.26200008</v>
      </c>
      <c r="C103">
        <v>0.67449999000000005</v>
      </c>
      <c r="D103">
        <v>1070.9890136700001</v>
      </c>
      <c r="E103">
        <v>1.29390001</v>
      </c>
      <c r="F103">
        <v>1048.36096191</v>
      </c>
      <c r="G103">
        <v>1.64709997</v>
      </c>
      <c r="H103">
        <v>9.9000003020963209E+37</v>
      </c>
      <c r="J103" s="2">
        <f>TREND(Calibration!$A$2:$A$4,Calibration!$B$2:$B$4,C103)</f>
        <v>430.42538929463433</v>
      </c>
      <c r="K103" s="2">
        <f>TREND(Calibration!$A$2:$A$4,Calibration!$C$2:$C$4,E103)</f>
        <v>503.73237534262694</v>
      </c>
      <c r="L103" s="2">
        <f>TREND(Calibration!$A$2:$A$4,Calibration!$D$2:$D$4,G103)</f>
        <v>637.9673212289822</v>
      </c>
    </row>
    <row r="104" spans="1:12" x14ac:dyDescent="0.25">
      <c r="A104">
        <v>510089</v>
      </c>
      <c r="B104">
        <v>14.26200008</v>
      </c>
      <c r="C104">
        <v>0.67290002000000004</v>
      </c>
      <c r="D104">
        <v>883.95098876999998</v>
      </c>
      <c r="E104">
        <v>1.26419997</v>
      </c>
      <c r="F104">
        <v>9.9000003020963209E+37</v>
      </c>
      <c r="G104">
        <v>1.6578999800000001</v>
      </c>
      <c r="H104">
        <v>9.9000003020963209E+37</v>
      </c>
      <c r="J104" s="2">
        <f>TREND(Calibration!$A$2:$A$4,Calibration!$B$2:$B$4,C104)</f>
        <v>429.44401437269096</v>
      </c>
      <c r="K104" s="2">
        <f>TREND(Calibration!$A$2:$A$4,Calibration!$C$2:$C$4,E104)</f>
        <v>491.71616901491961</v>
      </c>
      <c r="L104" s="2">
        <f>TREND(Calibration!$A$2:$A$4,Calibration!$D$2:$D$4,G104)</f>
        <v>642.41950611088998</v>
      </c>
    </row>
    <row r="105" spans="1:12" x14ac:dyDescent="0.25">
      <c r="A105">
        <v>515090</v>
      </c>
      <c r="B105">
        <v>14.28100014</v>
      </c>
      <c r="C105">
        <v>0.67720002000000001</v>
      </c>
      <c r="D105">
        <v>388.10598755000001</v>
      </c>
      <c r="E105">
        <v>1.2879999900000001</v>
      </c>
      <c r="F105">
        <v>9.9000003020963209E+37</v>
      </c>
      <c r="G105">
        <v>1.6525000299999999</v>
      </c>
      <c r="H105">
        <v>1337.1030273399999</v>
      </c>
      <c r="J105" s="2">
        <f>TREND(Calibration!$A$2:$A$4,Calibration!$B$2:$B$4,C105)</f>
        <v>432.08150892843656</v>
      </c>
      <c r="K105" s="2">
        <f>TREND(Calibration!$A$2:$A$4,Calibration!$C$2:$C$4,E105)</f>
        <v>501.34531264312898</v>
      </c>
      <c r="L105" s="2">
        <f>TREND(Calibration!$A$2:$A$4,Calibration!$D$2:$D$4,G105)</f>
        <v>640.19343634307882</v>
      </c>
    </row>
    <row r="106" spans="1:12" x14ac:dyDescent="0.25">
      <c r="A106">
        <v>520089</v>
      </c>
      <c r="B106">
        <v>14.31700039</v>
      </c>
      <c r="C106">
        <v>0.67400002000000003</v>
      </c>
      <c r="D106">
        <v>861.57098388999998</v>
      </c>
      <c r="E106">
        <v>1.3042000499999999</v>
      </c>
      <c r="F106">
        <v>9.9000003020963209E+37</v>
      </c>
      <c r="G106">
        <v>1.6444000000000001</v>
      </c>
      <c r="H106">
        <v>9.9000003020963209E+37</v>
      </c>
      <c r="J106" s="2">
        <f>TREND(Calibration!$A$2:$A$4,Calibration!$B$2:$B$4,C106)</f>
        <v>430.11872228230033</v>
      </c>
      <c r="K106" s="2">
        <f>TREND(Calibration!$A$2:$A$4,Calibration!$C$2:$C$4,E106)</f>
        <v>507.89962245150764</v>
      </c>
      <c r="L106" s="2">
        <f>TREND(Calibration!$A$2:$A$4,Calibration!$D$2:$D$4,G106)</f>
        <v>636.85428840627151</v>
      </c>
    </row>
    <row r="107" spans="1:12" x14ac:dyDescent="0.25">
      <c r="A107">
        <v>525090</v>
      </c>
      <c r="B107">
        <v>14.50199986</v>
      </c>
      <c r="C107">
        <v>0.67720002000000001</v>
      </c>
      <c r="D107">
        <v>469.14999390000003</v>
      </c>
      <c r="E107">
        <v>1.2788000100000001</v>
      </c>
      <c r="F107">
        <v>9.9000003020963209E+37</v>
      </c>
      <c r="G107">
        <v>1.6612000499999999</v>
      </c>
      <c r="H107">
        <v>9.9000003020963209E+37</v>
      </c>
      <c r="J107" s="2">
        <f>TREND(Calibration!$A$2:$A$4,Calibration!$B$2:$B$4,C107)</f>
        <v>432.08150892843656</v>
      </c>
      <c r="K107" s="2">
        <f>TREND(Calibration!$A$2:$A$4,Calibration!$C$2:$C$4,E107)</f>
        <v>497.62313388879795</v>
      </c>
      <c r="L107" s="2">
        <f>TREND(Calibration!$A$2:$A$4,Calibration!$D$2:$D$4,G107)</f>
        <v>643.77992353302545</v>
      </c>
    </row>
    <row r="108" spans="1:12" x14ac:dyDescent="0.25">
      <c r="A108">
        <v>530090</v>
      </c>
      <c r="B108">
        <v>14.586000439999999</v>
      </c>
      <c r="C108">
        <v>0.68640000000000001</v>
      </c>
      <c r="D108">
        <v>583.94396973000005</v>
      </c>
      <c r="E108">
        <v>1.2755999600000001</v>
      </c>
      <c r="F108">
        <v>9.9000003020963209E+37</v>
      </c>
      <c r="G108">
        <v>1.6617000099999999</v>
      </c>
      <c r="H108">
        <v>1331.5050048799999</v>
      </c>
      <c r="J108" s="2">
        <f>TREND(Calibration!$A$2:$A$4,Calibration!$B$2:$B$4,C108)</f>
        <v>437.72450826866185</v>
      </c>
      <c r="K108" s="2">
        <f>TREND(Calibration!$A$2:$A$4,Calibration!$C$2:$C$4,E108)</f>
        <v>496.32843997394195</v>
      </c>
      <c r="L108" s="2">
        <f>TREND(Calibration!$A$2:$A$4,Calibration!$D$2:$D$4,G108)</f>
        <v>643.98602652307432</v>
      </c>
    </row>
    <row r="109" spans="1:12" x14ac:dyDescent="0.25">
      <c r="A109">
        <v>535089</v>
      </c>
      <c r="B109">
        <v>14.625</v>
      </c>
      <c r="C109">
        <v>0.68640000000000001</v>
      </c>
      <c r="D109">
        <v>9.9000003020963209E+37</v>
      </c>
      <c r="E109">
        <v>1.25510001</v>
      </c>
      <c r="F109">
        <v>843.19500731999995</v>
      </c>
      <c r="G109">
        <v>1.6627999499999999</v>
      </c>
      <c r="H109">
        <v>9.9000003020963209E+37</v>
      </c>
      <c r="J109" s="2">
        <f>TREND(Calibration!$A$2:$A$4,Calibration!$B$2:$B$4,C109)</f>
        <v>437.72450826866185</v>
      </c>
      <c r="K109" s="2">
        <f>TREND(Calibration!$A$2:$A$4,Calibration!$C$2:$C$4,E109)</f>
        <v>488.03445690497352</v>
      </c>
      <c r="L109" s="2">
        <f>TREND(Calibration!$A$2:$A$4,Calibration!$D$2:$D$4,G109)</f>
        <v>644.43946464387295</v>
      </c>
    </row>
    <row r="110" spans="1:12" x14ac:dyDescent="0.25">
      <c r="A110">
        <v>540089</v>
      </c>
      <c r="B110">
        <v>14.666999819999999</v>
      </c>
      <c r="C110">
        <v>0.68589997000000003</v>
      </c>
      <c r="D110">
        <v>519.91601562000005</v>
      </c>
      <c r="E110">
        <v>1.2663999800000001</v>
      </c>
      <c r="F110">
        <v>1130.9530029299999</v>
      </c>
      <c r="G110">
        <v>1.6741000399999999</v>
      </c>
      <c r="H110">
        <v>9.9000003020963209E+37</v>
      </c>
      <c r="J110" s="2">
        <f>TREND(Calibration!$A$2:$A$4,Calibration!$B$2:$B$4,C110)</f>
        <v>437.41780445407824</v>
      </c>
      <c r="K110" s="2">
        <f>TREND(Calibration!$A$2:$A$4,Calibration!$C$2:$C$4,E110)</f>
        <v>492.60626121961093</v>
      </c>
      <c r="L110" s="2">
        <f>TREND(Calibration!$A$2:$A$4,Calibration!$D$2:$D$4,G110)</f>
        <v>649.09780198450471</v>
      </c>
    </row>
    <row r="111" spans="1:12" x14ac:dyDescent="0.25">
      <c r="A111">
        <v>545090</v>
      </c>
      <c r="B111">
        <v>14.78100014</v>
      </c>
      <c r="C111">
        <v>0.68800002000000005</v>
      </c>
      <c r="D111">
        <v>187.85299683</v>
      </c>
      <c r="E111">
        <v>1.3263000199999999</v>
      </c>
      <c r="F111">
        <v>9.9000003020963209E+37</v>
      </c>
      <c r="G111">
        <v>1.6751999900000001</v>
      </c>
      <c r="H111">
        <v>1040.89904785</v>
      </c>
      <c r="J111" s="2">
        <f>TREND(Calibration!$A$2:$A$4,Calibration!$B$2:$B$4,C111)</f>
        <v>438.70591385914651</v>
      </c>
      <c r="K111" s="2">
        <f>TREND(Calibration!$A$2:$A$4,Calibration!$C$2:$C$4,E111)</f>
        <v>516.84095045497634</v>
      </c>
      <c r="L111" s="2">
        <f>TREND(Calibration!$A$2:$A$4,Calibration!$D$2:$D$4,G111)</f>
        <v>649.55124422769291</v>
      </c>
    </row>
    <row r="112" spans="1:12" x14ac:dyDescent="0.25">
      <c r="A112">
        <v>550089</v>
      </c>
      <c r="B112">
        <v>14.82900047</v>
      </c>
      <c r="C112">
        <v>0.68370003000000001</v>
      </c>
      <c r="D112">
        <v>9.9000003020963209E+37</v>
      </c>
      <c r="E112">
        <v>1.32360005</v>
      </c>
      <c r="F112">
        <v>839.16101074000005</v>
      </c>
      <c r="G112">
        <v>1.66550004</v>
      </c>
      <c r="H112">
        <v>9.9000003020963209E+37</v>
      </c>
      <c r="J112" s="2">
        <f>TREND(Calibration!$A$2:$A$4,Calibration!$B$2:$B$4,C112)</f>
        <v>436.06842543710917</v>
      </c>
      <c r="K112" s="2">
        <f>TREND(Calibration!$A$2:$A$4,Calibration!$C$2:$C$4,E112)</f>
        <v>515.74858167033437</v>
      </c>
      <c r="L112" s="2">
        <f>TREND(Calibration!$A$2:$A$4,Calibration!$D$2:$D$4,G112)</f>
        <v>645.55254693525876</v>
      </c>
    </row>
    <row r="113" spans="1:12" x14ac:dyDescent="0.25">
      <c r="A113">
        <v>555089</v>
      </c>
      <c r="B113">
        <v>14.958999629999999</v>
      </c>
      <c r="C113">
        <v>0.69340002999999995</v>
      </c>
      <c r="D113">
        <v>347.56201171999999</v>
      </c>
      <c r="E113">
        <v>1.31719995</v>
      </c>
      <c r="F113">
        <v>9.9000003020963209E+37</v>
      </c>
      <c r="G113">
        <v>1.65199995</v>
      </c>
      <c r="H113">
        <v>1325.1610107399999</v>
      </c>
      <c r="J113" s="2">
        <f>TREND(Calibration!$A$2:$A$4,Calibration!$B$2:$B$4,C113)</f>
        <v>442.01812245820969</v>
      </c>
      <c r="K113" s="2">
        <f>TREND(Calibration!$A$2:$A$4,Calibration!$C$2:$C$4,E113)</f>
        <v>513.15919384062238</v>
      </c>
      <c r="L113" s="2">
        <f>TREND(Calibration!$A$2:$A$4,Calibration!$D$2:$D$4,G113)</f>
        <v>639.98728388435472</v>
      </c>
    </row>
    <row r="114" spans="1:12" x14ac:dyDescent="0.25">
      <c r="A114">
        <v>560115</v>
      </c>
      <c r="B114">
        <v>14.95300007</v>
      </c>
      <c r="C114">
        <v>0.68959999000000005</v>
      </c>
      <c r="D114">
        <v>1007.19396973</v>
      </c>
      <c r="E114">
        <v>1.27670002</v>
      </c>
      <c r="F114">
        <v>9.9000003020963209E+37</v>
      </c>
      <c r="G114">
        <v>1.6660000100000001</v>
      </c>
      <c r="H114">
        <v>9.9000003020963209E+37</v>
      </c>
      <c r="J114" s="2">
        <f>TREND(Calibration!$A$2:$A$4,Calibration!$B$2:$B$4,C114)</f>
        <v>439.68728878108988</v>
      </c>
      <c r="K114" s="2">
        <f>TREND(Calibration!$A$2:$A$4,Calibration!$C$2:$C$4,E114)</f>
        <v>496.77350832849152</v>
      </c>
      <c r="L114" s="2">
        <f>TREND(Calibration!$A$2:$A$4,Calibration!$D$2:$D$4,G114)</f>
        <v>645.75865404769741</v>
      </c>
    </row>
    <row r="115" spans="1:12" x14ac:dyDescent="0.25">
      <c r="A115">
        <v>565091</v>
      </c>
      <c r="B115">
        <v>14.89099979</v>
      </c>
      <c r="C115">
        <v>0.68419998999999998</v>
      </c>
      <c r="D115">
        <v>9.9000003020963209E+37</v>
      </c>
      <c r="E115">
        <v>1.2712999599999999</v>
      </c>
      <c r="F115">
        <v>669.36999512</v>
      </c>
      <c r="G115">
        <v>1.6713999500000001</v>
      </c>
      <c r="H115">
        <v>9.9000003020963209E+37</v>
      </c>
      <c r="J115" s="2">
        <f>TREND(Calibration!$A$2:$A$4,Calibration!$B$2:$B$4,C115)</f>
        <v>436.37508631573485</v>
      </c>
      <c r="K115" s="2">
        <f>TREND(Calibration!$A$2:$A$4,Calibration!$C$2:$C$4,E115)</f>
        <v>494.5887222089442</v>
      </c>
      <c r="L115" s="2">
        <f>TREND(Calibration!$A$2:$A$4,Calibration!$D$2:$D$4,G115)</f>
        <v>647.9847196931189</v>
      </c>
    </row>
    <row r="116" spans="1:12" x14ac:dyDescent="0.25">
      <c r="A116">
        <v>570090</v>
      </c>
      <c r="B116">
        <v>14.897999759999999</v>
      </c>
      <c r="C116">
        <v>0.68049996999999995</v>
      </c>
      <c r="D116">
        <v>657.28198241999996</v>
      </c>
      <c r="E116">
        <v>1.2798999499999999</v>
      </c>
      <c r="F116">
        <v>903.58398437000005</v>
      </c>
      <c r="G116">
        <v>1.66330004</v>
      </c>
      <c r="H116">
        <v>9.9000003020963209E+37</v>
      </c>
      <c r="J116" s="2">
        <f>TREND(Calibration!$A$2:$A$4,Calibration!$B$2:$B$4,C116)</f>
        <v>434.10560198872321</v>
      </c>
      <c r="K116" s="2">
        <f>TREND(Calibration!$A$2:$A$4,Calibration!$C$2:$C$4,E116)</f>
        <v>498.06815369308435</v>
      </c>
      <c r="L116" s="2">
        <f>TREND(Calibration!$A$2:$A$4,Calibration!$D$2:$D$4,G116)</f>
        <v>644.6456212249866</v>
      </c>
    </row>
    <row r="117" spans="1:12" x14ac:dyDescent="0.25">
      <c r="A117">
        <v>575090</v>
      </c>
      <c r="B117">
        <v>14.9659996</v>
      </c>
      <c r="C117">
        <v>0.68099999</v>
      </c>
      <c r="D117">
        <v>596.27600098000005</v>
      </c>
      <c r="E117">
        <v>1.2826000500000001</v>
      </c>
      <c r="F117">
        <v>855.16802978999999</v>
      </c>
      <c r="G117">
        <v>1.6660000100000001</v>
      </c>
      <c r="H117">
        <v>9.9000003020963209E+37</v>
      </c>
      <c r="J117" s="2">
        <f>TREND(Calibration!$A$2:$A$4,Calibration!$B$2:$B$4,C117)</f>
        <v>434.41229966959861</v>
      </c>
      <c r="K117" s="2">
        <f>TREND(Calibration!$A$2:$A$4,Calibration!$C$2:$C$4,E117)</f>
        <v>499.16057507384494</v>
      </c>
      <c r="L117" s="2">
        <f>TREND(Calibration!$A$2:$A$4,Calibration!$D$2:$D$4,G117)</f>
        <v>645.75865404769741</v>
      </c>
    </row>
    <row r="118" spans="1:12" x14ac:dyDescent="0.25">
      <c r="A118">
        <v>580091</v>
      </c>
      <c r="B118">
        <v>15.118000029999999</v>
      </c>
      <c r="C118">
        <v>0.68480003</v>
      </c>
      <c r="D118">
        <v>228.16400146000001</v>
      </c>
      <c r="E118">
        <v>1.2826000500000001</v>
      </c>
      <c r="F118">
        <v>9.9000003020963209E+37</v>
      </c>
      <c r="G118">
        <v>1.6713999500000001</v>
      </c>
      <c r="H118">
        <v>9.9000003020963209E+37</v>
      </c>
      <c r="J118" s="2">
        <f>TREND(Calibration!$A$2:$A$4,Calibration!$B$2:$B$4,C118)</f>
        <v>436.74313334671848</v>
      </c>
      <c r="K118" s="2">
        <f>TREND(Calibration!$A$2:$A$4,Calibration!$C$2:$C$4,E118)</f>
        <v>499.16057507384494</v>
      </c>
      <c r="L118" s="2">
        <f>TREND(Calibration!$A$2:$A$4,Calibration!$D$2:$D$4,G118)</f>
        <v>647.9847196931189</v>
      </c>
    </row>
    <row r="119" spans="1:12" x14ac:dyDescent="0.25">
      <c r="A119">
        <v>585091</v>
      </c>
      <c r="B119">
        <v>15.17300034</v>
      </c>
      <c r="C119">
        <v>0.67669999999999997</v>
      </c>
      <c r="D119">
        <v>613.83197021000001</v>
      </c>
      <c r="E119">
        <v>1.2706999800000001</v>
      </c>
      <c r="F119">
        <v>9.9000003020963209E+37</v>
      </c>
      <c r="G119">
        <v>1.6660000100000001</v>
      </c>
      <c r="H119">
        <v>1337.8289794899999</v>
      </c>
      <c r="J119" s="2">
        <f>TREND(Calibration!$A$2:$A$4,Calibration!$B$2:$B$4,C119)</f>
        <v>431.77481124756122</v>
      </c>
      <c r="K119" s="2">
        <f>TREND(Calibration!$A$2:$A$4,Calibration!$C$2:$C$4,E119)</f>
        <v>494.34597898460868</v>
      </c>
      <c r="L119" s="2">
        <f>TREND(Calibration!$A$2:$A$4,Calibration!$D$2:$D$4,G119)</f>
        <v>645.75865404769741</v>
      </c>
    </row>
    <row r="120" spans="1:12" x14ac:dyDescent="0.25">
      <c r="A120">
        <v>590090</v>
      </c>
      <c r="B120">
        <v>15.147000309999999</v>
      </c>
      <c r="C120">
        <v>0.67129998999999996</v>
      </c>
      <c r="D120">
        <v>854.96197510000002</v>
      </c>
      <c r="E120">
        <v>1.28530002</v>
      </c>
      <c r="F120">
        <v>1007.72497559</v>
      </c>
      <c r="G120">
        <v>1.66009998</v>
      </c>
      <c r="H120">
        <v>9.9000003020963209E+37</v>
      </c>
      <c r="J120" s="2">
        <f>TREND(Calibration!$A$2:$A$4,Calibration!$B$2:$B$4,C120)</f>
        <v>428.46260264849798</v>
      </c>
      <c r="K120" s="2">
        <f>TREND(Calibration!$A$2:$A$4,Calibration!$C$2:$C$4,E120)</f>
        <v>500.2529438584869</v>
      </c>
      <c r="L120" s="2">
        <f>TREND(Calibration!$A$2:$A$4,Calibration!$D$2:$D$4,G120)</f>
        <v>643.32643182116215</v>
      </c>
    </row>
    <row r="121" spans="1:12" x14ac:dyDescent="0.25">
      <c r="A121">
        <v>595089</v>
      </c>
      <c r="B121">
        <v>15.09899998</v>
      </c>
      <c r="C121">
        <v>0.6724</v>
      </c>
      <c r="D121">
        <v>599.82702637</v>
      </c>
      <c r="E121">
        <v>1.26909995</v>
      </c>
      <c r="F121">
        <v>901.42700194999998</v>
      </c>
      <c r="G121">
        <v>1.6433000600000001</v>
      </c>
      <c r="H121">
        <v>9.9000003020963209E+37</v>
      </c>
      <c r="J121" s="2">
        <f>TREND(Calibration!$A$2:$A$4,Calibration!$B$2:$B$4,C121)</f>
        <v>429.13731669181561</v>
      </c>
      <c r="K121" s="2">
        <f>TREND(Calibration!$A$2:$A$4,Calibration!$C$2:$C$4,E121)</f>
        <v>493.698630004253</v>
      </c>
      <c r="L121" s="2">
        <f>TREND(Calibration!$A$2:$A$4,Calibration!$D$2:$D$4,G121)</f>
        <v>636.40085028547287</v>
      </c>
    </row>
    <row r="122" spans="1:12" x14ac:dyDescent="0.25">
      <c r="A122">
        <v>600092</v>
      </c>
      <c r="B122">
        <v>14.97900009</v>
      </c>
      <c r="C122">
        <v>0.68260001999999997</v>
      </c>
      <c r="D122">
        <v>776.50799560999997</v>
      </c>
      <c r="E122">
        <v>1.2517999399999999</v>
      </c>
      <c r="F122">
        <v>488.73098755000001</v>
      </c>
      <c r="G122">
        <v>1.6444000000000001</v>
      </c>
      <c r="H122">
        <v>9.9000003020963209E+37</v>
      </c>
      <c r="J122" s="2">
        <f>TREND(Calibration!$A$2:$A$4,Calibration!$B$2:$B$4,C122)</f>
        <v>435.39371139379153</v>
      </c>
      <c r="K122" s="2">
        <f>TREND(Calibration!$A$2:$A$4,Calibration!$C$2:$C$4,E122)</f>
        <v>486.69929634573259</v>
      </c>
      <c r="L122" s="2">
        <f>TREND(Calibration!$A$2:$A$4,Calibration!$D$2:$D$4,G122)</f>
        <v>636.85428840627151</v>
      </c>
    </row>
    <row r="123" spans="1:12" x14ac:dyDescent="0.25">
      <c r="A123">
        <v>605092</v>
      </c>
      <c r="B123">
        <v>14.946000099999999</v>
      </c>
      <c r="C123">
        <v>0.68419998999999998</v>
      </c>
      <c r="D123">
        <v>988.26599121000004</v>
      </c>
      <c r="E123">
        <v>1.2490999700000001</v>
      </c>
      <c r="F123">
        <v>583.86798095999995</v>
      </c>
      <c r="G123">
        <v>1.6627999499999999</v>
      </c>
      <c r="H123">
        <v>9.9000003020963209E+37</v>
      </c>
      <c r="J123" s="2">
        <f>TREND(Calibration!$A$2:$A$4,Calibration!$B$2:$B$4,C123)</f>
        <v>436.37508631573485</v>
      </c>
      <c r="K123" s="2">
        <f>TREND(Calibration!$A$2:$A$4,Calibration!$C$2:$C$4,E123)</f>
        <v>485.60692756109063</v>
      </c>
      <c r="L123" s="2">
        <f>TREND(Calibration!$A$2:$A$4,Calibration!$D$2:$D$4,G123)</f>
        <v>644.43946464387295</v>
      </c>
    </row>
    <row r="124" spans="1:12" x14ac:dyDescent="0.25">
      <c r="A124">
        <v>610091</v>
      </c>
      <c r="B124">
        <v>14.95300007</v>
      </c>
      <c r="C124">
        <v>0.69019997</v>
      </c>
      <c r="D124">
        <v>934.22399901999995</v>
      </c>
      <c r="E124">
        <v>1.24800003</v>
      </c>
      <c r="F124">
        <v>554.56298828000001</v>
      </c>
      <c r="G124">
        <v>1.6713999500000001</v>
      </c>
      <c r="H124">
        <v>9.9000003020963209E+37</v>
      </c>
      <c r="J124" s="2">
        <f>TREND(Calibration!$A$2:$A$4,Calibration!$B$2:$B$4,C124)</f>
        <v>440.05529900982384</v>
      </c>
      <c r="K124" s="2">
        <f>TREND(Calibration!$A$2:$A$4,Calibration!$C$2:$C$4,E124)</f>
        <v>485.16190775680417</v>
      </c>
      <c r="L124" s="2">
        <f>TREND(Calibration!$A$2:$A$4,Calibration!$D$2:$D$4,G124)</f>
        <v>647.9847196931189</v>
      </c>
    </row>
    <row r="125" spans="1:12" x14ac:dyDescent="0.25">
      <c r="A125">
        <v>615105</v>
      </c>
      <c r="B125">
        <v>14.92700005</v>
      </c>
      <c r="C125">
        <v>0.69230002000000002</v>
      </c>
      <c r="D125">
        <v>854.56597899999997</v>
      </c>
      <c r="E125">
        <v>1.2496999499999999</v>
      </c>
      <c r="F125">
        <v>837.83001708999996</v>
      </c>
      <c r="G125">
        <v>1.68490005</v>
      </c>
      <c r="H125">
        <v>9.9000003020963209E+37</v>
      </c>
      <c r="J125" s="2">
        <f>TREND(Calibration!$A$2:$A$4,Calibration!$B$2:$B$4,C125)</f>
        <v>441.34340841489211</v>
      </c>
      <c r="K125" s="2">
        <f>TREND(Calibration!$A$2:$A$4,Calibration!$C$2:$C$4,E125)</f>
        <v>485.84967078542621</v>
      </c>
      <c r="L125" s="2">
        <f>TREND(Calibration!$A$2:$A$4,Calibration!$D$2:$D$4,G125)</f>
        <v>653.5499868664125</v>
      </c>
    </row>
    <row r="126" spans="1:12" x14ac:dyDescent="0.25">
      <c r="A126">
        <v>620092</v>
      </c>
      <c r="B126">
        <v>14.84200001</v>
      </c>
      <c r="C126">
        <v>0.68370003000000001</v>
      </c>
      <c r="D126">
        <v>9.9000003020963209E+37</v>
      </c>
      <c r="E126">
        <v>1.2506999999999999</v>
      </c>
      <c r="F126">
        <v>-102.66100311</v>
      </c>
      <c r="G126">
        <v>1.69630003</v>
      </c>
      <c r="H126">
        <v>9.9000003020963209E+37</v>
      </c>
      <c r="J126" s="2">
        <f>TREND(Calibration!$A$2:$A$4,Calibration!$B$2:$B$4,C126)</f>
        <v>436.06842543710917</v>
      </c>
      <c r="K126" s="2">
        <f>TREND(Calibration!$A$2:$A$4,Calibration!$C$2:$C$4,E126)</f>
        <v>486.25427654144619</v>
      </c>
      <c r="L126" s="2">
        <f>TREND(Calibration!$A$2:$A$4,Calibration!$D$2:$D$4,G126)</f>
        <v>658.24950275668027</v>
      </c>
    </row>
    <row r="127" spans="1:12" x14ac:dyDescent="0.25">
      <c r="A127">
        <v>625091</v>
      </c>
      <c r="B127">
        <v>14.90400028</v>
      </c>
      <c r="C127">
        <v>0.68480003</v>
      </c>
      <c r="D127">
        <v>523.66802978999999</v>
      </c>
      <c r="E127">
        <v>1.25129998</v>
      </c>
      <c r="F127">
        <v>762.97399901999995</v>
      </c>
      <c r="G127">
        <v>1.6957000499999999</v>
      </c>
      <c r="H127">
        <v>1195.93395996</v>
      </c>
      <c r="J127" s="2">
        <f>TREND(Calibration!$A$2:$A$4,Calibration!$B$2:$B$4,C127)</f>
        <v>436.74313334671848</v>
      </c>
      <c r="K127" s="2">
        <f>TREND(Calibration!$A$2:$A$4,Calibration!$C$2:$C$4,E127)</f>
        <v>486.49701976578189</v>
      </c>
      <c r="L127" s="2">
        <f>TREND(Calibration!$A$2:$A$4,Calibration!$D$2:$D$4,G127)</f>
        <v>658.00216762593061</v>
      </c>
    </row>
    <row r="128" spans="1:12" x14ac:dyDescent="0.25">
      <c r="A128">
        <v>630091</v>
      </c>
      <c r="B128">
        <v>14.96899986</v>
      </c>
      <c r="C128">
        <v>0.68099999</v>
      </c>
      <c r="D128">
        <v>9.9000003020963209E+37</v>
      </c>
      <c r="E128">
        <v>1.24530005</v>
      </c>
      <c r="F128">
        <v>286.94500732</v>
      </c>
      <c r="G128">
        <v>1.68110001</v>
      </c>
      <c r="H128">
        <v>9.9000003020963209E+37</v>
      </c>
      <c r="J128" s="2">
        <f>TREND(Calibration!$A$2:$A$4,Calibration!$B$2:$B$4,C128)</f>
        <v>434.41229966959861</v>
      </c>
      <c r="K128" s="2">
        <f>TREND(Calibration!$A$2:$A$4,Calibration!$C$2:$C$4,E128)</f>
        <v>484.06953492630686</v>
      </c>
      <c r="L128" s="2">
        <f>TREND(Calibration!$A$2:$A$4,Calibration!$D$2:$D$4,G128)</f>
        <v>651.9834623318385</v>
      </c>
    </row>
    <row r="129" spans="1:12" x14ac:dyDescent="0.25">
      <c r="A129">
        <v>635091</v>
      </c>
      <c r="B129">
        <v>15.001000400000001</v>
      </c>
      <c r="C129">
        <v>0.67400002000000003</v>
      </c>
      <c r="D129">
        <v>9.9000003020963209E+37</v>
      </c>
      <c r="E129">
        <v>1.24319994</v>
      </c>
      <c r="F129">
        <v>16.01300049</v>
      </c>
      <c r="G129">
        <v>1.66390002</v>
      </c>
      <c r="H129">
        <v>9.9000003020963209E+37</v>
      </c>
      <c r="J129" s="2">
        <f>TREND(Calibration!$A$2:$A$4,Calibration!$B$2:$B$4,C129)</f>
        <v>430.11872228230033</v>
      </c>
      <c r="K129" s="2">
        <f>TREND(Calibration!$A$2:$A$4,Calibration!$C$2:$C$4,E129)</f>
        <v>483.21986081573726</v>
      </c>
      <c r="L129" s="2">
        <f>TREND(Calibration!$A$2:$A$4,Calibration!$D$2:$D$4,G129)</f>
        <v>644.89295635573626</v>
      </c>
    </row>
    <row r="130" spans="1:12" x14ac:dyDescent="0.25">
      <c r="A130">
        <v>640092</v>
      </c>
      <c r="B130">
        <v>14.99800014</v>
      </c>
      <c r="C130">
        <v>0.67180002000000005</v>
      </c>
      <c r="D130">
        <v>9.9000003020963209E+37</v>
      </c>
      <c r="E130">
        <v>1.23179996</v>
      </c>
      <c r="F130">
        <v>-9.9000003020963209E+37</v>
      </c>
      <c r="G130">
        <v>1.66390002</v>
      </c>
      <c r="H130">
        <v>9.9000003020963209E+37</v>
      </c>
      <c r="J130" s="2">
        <f>TREND(Calibration!$A$2:$A$4,Calibration!$B$2:$B$4,C130)</f>
        <v>428.76930646308165</v>
      </c>
      <c r="K130" s="2">
        <f>TREND(Calibration!$A$2:$A$4,Calibration!$C$2:$C$4,E130)</f>
        <v>478.60759390257027</v>
      </c>
      <c r="L130" s="2">
        <f>TREND(Calibration!$A$2:$A$4,Calibration!$D$2:$D$4,G130)</f>
        <v>644.89295635573626</v>
      </c>
    </row>
    <row r="131" spans="1:12" x14ac:dyDescent="0.25">
      <c r="A131">
        <v>645091</v>
      </c>
      <c r="B131">
        <v>14.90400028</v>
      </c>
      <c r="C131">
        <v>0.66860001999999996</v>
      </c>
      <c r="D131">
        <v>1303.5889892600001</v>
      </c>
      <c r="E131">
        <v>1.2323999400000001</v>
      </c>
      <c r="F131">
        <v>-19.725000380000001</v>
      </c>
      <c r="G131">
        <v>1.68060005</v>
      </c>
      <c r="H131">
        <v>9.9000003020963209E+37</v>
      </c>
      <c r="J131" s="2">
        <f>TREND(Calibration!$A$2:$A$4,Calibration!$B$2:$B$4,C131)</f>
        <v>426.8065198169453</v>
      </c>
      <c r="K131" s="2">
        <f>TREND(Calibration!$A$2:$A$4,Calibration!$C$2:$C$4,E131)</f>
        <v>478.85033712690591</v>
      </c>
      <c r="L131" s="2">
        <f>TREND(Calibration!$A$2:$A$4,Calibration!$D$2:$D$4,G131)</f>
        <v>651.77735934178952</v>
      </c>
    </row>
    <row r="132" spans="1:12" x14ac:dyDescent="0.25">
      <c r="A132">
        <v>650091</v>
      </c>
      <c r="B132">
        <v>14.815999980000001</v>
      </c>
      <c r="C132">
        <v>0.65829998000000001</v>
      </c>
      <c r="D132">
        <v>1306.54003906</v>
      </c>
      <c r="E132">
        <v>1.2351000299999999</v>
      </c>
      <c r="F132">
        <v>-165.25700377999999</v>
      </c>
      <c r="G132">
        <v>1.6919000099999999</v>
      </c>
      <c r="H132">
        <v>9.9000003020963209E+37</v>
      </c>
      <c r="J132" s="2">
        <f>TREND(Calibration!$A$2:$A$4,Calibration!$B$2:$B$4,C132)</f>
        <v>420.48877576486115</v>
      </c>
      <c r="K132" s="2">
        <f>TREND(Calibration!$A$2:$A$4,Calibration!$C$2:$C$4,E132)</f>
        <v>479.94275446181109</v>
      </c>
      <c r="L132" s="2">
        <f>TREND(Calibration!$A$2:$A$4,Calibration!$D$2:$D$4,G132)</f>
        <v>656.43564309135661</v>
      </c>
    </row>
    <row r="133" spans="1:12" x14ac:dyDescent="0.25">
      <c r="A133">
        <v>655091</v>
      </c>
      <c r="B133">
        <v>14.71899986</v>
      </c>
      <c r="C133">
        <v>0.66479999000000001</v>
      </c>
      <c r="D133">
        <v>656.45098876999998</v>
      </c>
      <c r="E133">
        <v>1.23670006</v>
      </c>
      <c r="F133">
        <v>249.08700562000001</v>
      </c>
      <c r="G133">
        <v>1.6881999999999999</v>
      </c>
      <c r="H133">
        <v>9.9000003020963209E+37</v>
      </c>
      <c r="J133" s="2">
        <f>TREND(Calibration!$A$2:$A$4,Calibration!$B$2:$B$4,C133)</f>
        <v>424.4756922735337</v>
      </c>
      <c r="K133" s="2">
        <f>TREND(Calibration!$A$2:$A$4,Calibration!$C$2:$C$4,E133)</f>
        <v>480.59010344216676</v>
      </c>
      <c r="L133" s="2">
        <f>TREND(Calibration!$A$2:$A$4,Calibration!$D$2:$D$4,G133)</f>
        <v>654.91035481987285</v>
      </c>
    </row>
    <row r="134" spans="1:12" x14ac:dyDescent="0.25">
      <c r="A134">
        <v>660092</v>
      </c>
      <c r="B134">
        <v>14.614999770000001</v>
      </c>
      <c r="C134">
        <v>0.66259997999999998</v>
      </c>
      <c r="D134">
        <v>1228.7810058600001</v>
      </c>
      <c r="E134">
        <v>1.2490999700000001</v>
      </c>
      <c r="F134">
        <v>809.98297118999994</v>
      </c>
      <c r="G134">
        <v>1.6886999600000001</v>
      </c>
      <c r="H134">
        <v>1207.5369873</v>
      </c>
      <c r="J134" s="2">
        <f>TREND(Calibration!$A$2:$A$4,Calibration!$B$2:$B$4,C134)</f>
        <v>423.12627032060675</v>
      </c>
      <c r="K134" s="2">
        <f>TREND(Calibration!$A$2:$A$4,Calibration!$C$2:$C$4,E134)</f>
        <v>485.60692756109063</v>
      </c>
      <c r="L134" s="2">
        <f>TREND(Calibration!$A$2:$A$4,Calibration!$D$2:$D$4,G134)</f>
        <v>655.11645780992194</v>
      </c>
    </row>
    <row r="135" spans="1:12" x14ac:dyDescent="0.25">
      <c r="A135">
        <v>665091</v>
      </c>
      <c r="B135">
        <v>14.54699993</v>
      </c>
      <c r="C135">
        <v>0.65880000999999999</v>
      </c>
      <c r="D135">
        <v>896.36798095999995</v>
      </c>
      <c r="E135">
        <v>1.2259000499999999</v>
      </c>
      <c r="F135">
        <v>884.69299316000001</v>
      </c>
      <c r="G135">
        <v>1.68649995</v>
      </c>
      <c r="H135">
        <v>9.9000003020963209E+37</v>
      </c>
      <c r="J135" s="2">
        <f>TREND(Calibration!$A$2:$A$4,Calibration!$B$2:$B$4,C135)</f>
        <v>420.79547957944476</v>
      </c>
      <c r="K135" s="2">
        <f>TREND(Calibration!$A$2:$A$4,Calibration!$C$2:$C$4,E135)</f>
        <v>476.22057570748012</v>
      </c>
      <c r="L135" s="2">
        <f>TREND(Calibration!$A$2:$A$4,Calibration!$D$2:$D$4,G135)</f>
        <v>654.20952797726</v>
      </c>
    </row>
    <row r="136" spans="1:12" x14ac:dyDescent="0.25">
      <c r="A136">
        <v>670091</v>
      </c>
      <c r="B136">
        <v>14.498999599999999</v>
      </c>
      <c r="C136">
        <v>0.65609998000000003</v>
      </c>
      <c r="D136">
        <v>399.01501465000001</v>
      </c>
      <c r="E136">
        <v>1.25129998</v>
      </c>
      <c r="F136">
        <v>1132.4040527300001</v>
      </c>
      <c r="G136">
        <v>1.6751999900000001</v>
      </c>
      <c r="H136">
        <v>9.9000003020963209E+37</v>
      </c>
      <c r="J136" s="2">
        <f>TREND(Calibration!$A$2:$A$4,Calibration!$B$2:$B$4,C136)</f>
        <v>419.13935994564247</v>
      </c>
      <c r="K136" s="2">
        <f>TREND(Calibration!$A$2:$A$4,Calibration!$C$2:$C$4,E136)</f>
        <v>486.49701976578189</v>
      </c>
      <c r="L136" s="2">
        <f>TREND(Calibration!$A$2:$A$4,Calibration!$D$2:$D$4,G136)</f>
        <v>649.55124422769291</v>
      </c>
    </row>
    <row r="137" spans="1:12" x14ac:dyDescent="0.25">
      <c r="A137">
        <v>675091</v>
      </c>
      <c r="B137">
        <v>14.4659996</v>
      </c>
      <c r="C137">
        <v>0.65450001000000002</v>
      </c>
      <c r="D137">
        <v>388.73800659</v>
      </c>
      <c r="E137">
        <v>1.2506999999999999</v>
      </c>
      <c r="F137">
        <v>1080.7969970700001</v>
      </c>
      <c r="G137">
        <v>1.66760004</v>
      </c>
      <c r="H137">
        <v>9.9000003020963209E+37</v>
      </c>
      <c r="J137" s="2">
        <f>TREND(Calibration!$A$2:$A$4,Calibration!$B$2:$B$4,C137)</f>
        <v>418.15798502369915</v>
      </c>
      <c r="K137" s="2">
        <f>TREND(Calibration!$A$2:$A$4,Calibration!$C$2:$C$4,E137)</f>
        <v>486.25427654144619</v>
      </c>
      <c r="L137" s="2">
        <f>TREND(Calibration!$A$2:$A$4,Calibration!$D$2:$D$4,G137)</f>
        <v>646.41824874960957</v>
      </c>
    </row>
    <row r="138" spans="1:12" x14ac:dyDescent="0.25">
      <c r="A138">
        <v>680091</v>
      </c>
      <c r="B138">
        <v>14.446999549999999</v>
      </c>
      <c r="C138">
        <v>0.66100000999999997</v>
      </c>
      <c r="D138">
        <v>384.88101196000002</v>
      </c>
      <c r="E138">
        <v>1.2755999600000001</v>
      </c>
      <c r="F138">
        <v>1146.8530273399999</v>
      </c>
      <c r="G138">
        <v>1.6574000099999999</v>
      </c>
      <c r="H138">
        <v>9.9000003020963209E+37</v>
      </c>
      <c r="J138" s="2">
        <f>TREND(Calibration!$A$2:$A$4,Calibration!$B$2:$B$4,C138)</f>
        <v>422.14489539866344</v>
      </c>
      <c r="K138" s="2">
        <f>TREND(Calibration!$A$2:$A$4,Calibration!$C$2:$C$4,E138)</f>
        <v>496.32843997394195</v>
      </c>
      <c r="L138" s="2">
        <f>TREND(Calibration!$A$2:$A$4,Calibration!$D$2:$D$4,G138)</f>
        <v>642.21339899845134</v>
      </c>
    </row>
    <row r="139" spans="1:12" x14ac:dyDescent="0.25">
      <c r="A139">
        <v>685092</v>
      </c>
      <c r="B139">
        <v>14.45600033</v>
      </c>
      <c r="C139">
        <v>0.66369997999999997</v>
      </c>
      <c r="D139">
        <v>121.98400116000001</v>
      </c>
      <c r="E139">
        <v>1.3199000400000001</v>
      </c>
      <c r="F139">
        <v>9.9000003020963209E+37</v>
      </c>
      <c r="G139">
        <v>1.65310001</v>
      </c>
      <c r="H139">
        <v>1214.3659668</v>
      </c>
      <c r="J139" s="2">
        <f>TREND(Calibration!$A$2:$A$4,Calibration!$B$2:$B$4,C139)</f>
        <v>423.80097823021606</v>
      </c>
      <c r="K139" s="2">
        <f>TREND(Calibration!$A$2:$A$4,Calibration!$C$2:$C$4,E139)</f>
        <v>514.25161117552761</v>
      </c>
      <c r="L139" s="2">
        <f>TREND(Calibration!$A$2:$A$4,Calibration!$D$2:$D$4,G139)</f>
        <v>640.44077147382848</v>
      </c>
    </row>
    <row r="140" spans="1:12" x14ac:dyDescent="0.25">
      <c r="A140">
        <v>690091</v>
      </c>
      <c r="B140">
        <v>14.40100002</v>
      </c>
      <c r="C140">
        <v>0.66369997999999997</v>
      </c>
      <c r="D140">
        <v>705.48101807</v>
      </c>
      <c r="E140">
        <v>1.2209999600000001</v>
      </c>
      <c r="F140">
        <v>9.9000003020963209E+37</v>
      </c>
      <c r="G140">
        <v>1.64660001</v>
      </c>
      <c r="H140">
        <v>1235.3559570299999</v>
      </c>
      <c r="J140" s="2">
        <f>TREND(Calibration!$A$2:$A$4,Calibration!$B$2:$B$4,C140)</f>
        <v>423.80097823021606</v>
      </c>
      <c r="K140" s="2">
        <f>TREND(Calibration!$A$2:$A$4,Calibration!$C$2:$C$4,E140)</f>
        <v>474.23807021373892</v>
      </c>
      <c r="L140" s="2">
        <f>TREND(Calibration!$A$2:$A$4,Calibration!$D$2:$D$4,G140)</f>
        <v>637.76121823893322</v>
      </c>
    </row>
    <row r="141" spans="1:12" x14ac:dyDescent="0.25">
      <c r="A141">
        <v>695091</v>
      </c>
      <c r="B141">
        <v>14.36600018</v>
      </c>
      <c r="C141">
        <v>0.65560001000000001</v>
      </c>
      <c r="D141">
        <v>905.83801270000004</v>
      </c>
      <c r="E141">
        <v>1.22049999</v>
      </c>
      <c r="F141">
        <v>9.9000003020963209E+37</v>
      </c>
      <c r="G141">
        <v>1.63740003</v>
      </c>
      <c r="H141">
        <v>9.9000003020963209E+37</v>
      </c>
      <c r="J141" s="2">
        <f>TREND(Calibration!$A$2:$A$4,Calibration!$B$2:$B$4,C141)</f>
        <v>418.83269293330846</v>
      </c>
      <c r="K141" s="2">
        <f>TREND(Calibration!$A$2:$A$4,Calibration!$C$2:$C$4,E141)</f>
        <v>474.03578958793281</v>
      </c>
      <c r="L141" s="2">
        <f>TREND(Calibration!$A$2:$A$4,Calibration!$D$2:$D$4,G141)</f>
        <v>633.96862805893772</v>
      </c>
    </row>
    <row r="142" spans="1:12" x14ac:dyDescent="0.25">
      <c r="A142">
        <v>700093</v>
      </c>
      <c r="B142">
        <v>14.31400013</v>
      </c>
      <c r="C142">
        <v>0.66049999000000004</v>
      </c>
      <c r="D142">
        <v>630.30200194999998</v>
      </c>
      <c r="E142">
        <v>1.2231999600000001</v>
      </c>
      <c r="F142">
        <v>1110.7220459</v>
      </c>
      <c r="G142">
        <v>1.63039994</v>
      </c>
      <c r="H142">
        <v>9.9000003020963209E+37</v>
      </c>
      <c r="J142" s="2">
        <f>TREND(Calibration!$A$2:$A$4,Calibration!$B$2:$B$4,C142)</f>
        <v>421.83819771778815</v>
      </c>
      <c r="K142" s="2">
        <f>TREND(Calibration!$A$2:$A$4,Calibration!$C$2:$C$4,E142)</f>
        <v>475.12815837257494</v>
      </c>
      <c r="L142" s="2">
        <f>TREND(Calibration!$A$2:$A$4,Calibration!$D$2:$D$4,G142)</f>
        <v>631.08291824292883</v>
      </c>
    </row>
    <row r="143" spans="1:12" x14ac:dyDescent="0.25">
      <c r="A143">
        <v>705094</v>
      </c>
      <c r="B143">
        <v>14.274999619999999</v>
      </c>
      <c r="C143">
        <v>0.65719998000000002</v>
      </c>
      <c r="D143">
        <v>347.51199341</v>
      </c>
      <c r="E143">
        <v>1.24800003</v>
      </c>
      <c r="F143">
        <v>1325.3289794899999</v>
      </c>
      <c r="G143">
        <v>1.6233999699999999</v>
      </c>
      <c r="H143">
        <v>951.79101562000005</v>
      </c>
      <c r="J143" s="2">
        <f>TREND(Calibration!$A$2:$A$4,Calibration!$B$2:$B$4,C143)</f>
        <v>419.81406785525184</v>
      </c>
      <c r="K143" s="2">
        <f>TREND(Calibration!$A$2:$A$4,Calibration!$C$2:$C$4,E143)</f>
        <v>485.16190775680417</v>
      </c>
      <c r="L143" s="2">
        <f>TREND(Calibration!$A$2:$A$4,Calibration!$D$2:$D$4,G143)</f>
        <v>628.19725789559504</v>
      </c>
    </row>
    <row r="144" spans="1:12" x14ac:dyDescent="0.25">
      <c r="A144">
        <v>710093</v>
      </c>
      <c r="B144">
        <v>14.194000239999999</v>
      </c>
      <c r="C144">
        <v>0.66149997999999999</v>
      </c>
      <c r="D144">
        <v>639.60498046999999</v>
      </c>
      <c r="E144">
        <v>1.22860003</v>
      </c>
      <c r="F144">
        <v>852.47100829999999</v>
      </c>
      <c r="G144">
        <v>1.6001000400000001</v>
      </c>
      <c r="H144">
        <v>9.9000003020963209E+37</v>
      </c>
      <c r="J144" s="2">
        <f>TREND(Calibration!$A$2:$A$4,Calibration!$B$2:$B$4,C144)</f>
        <v>422.45156241099738</v>
      </c>
      <c r="K144" s="2">
        <f>TREND(Calibration!$A$2:$A$4,Calibration!$C$2:$C$4,E144)</f>
        <v>477.31294853797743</v>
      </c>
      <c r="L144" s="2">
        <f>TREND(Calibration!$A$2:$A$4,Calibration!$D$2:$D$4,G144)</f>
        <v>618.59211900262108</v>
      </c>
    </row>
    <row r="145" spans="1:12" x14ac:dyDescent="0.25">
      <c r="A145">
        <v>715093</v>
      </c>
      <c r="B145">
        <v>14.10900021</v>
      </c>
      <c r="C145">
        <v>0.66970003</v>
      </c>
      <c r="D145">
        <v>792.96301270000004</v>
      </c>
      <c r="E145">
        <v>1.2216000600000001</v>
      </c>
      <c r="F145">
        <v>1065.3640136700001</v>
      </c>
      <c r="G145">
        <v>1.5964000199999999</v>
      </c>
      <c r="H145">
        <v>9.9000003020963209E+37</v>
      </c>
      <c r="J145" s="2">
        <f>TREND(Calibration!$A$2:$A$4,Calibration!$B$2:$B$4,C145)</f>
        <v>427.48123386026293</v>
      </c>
      <c r="K145" s="2">
        <f>TREND(Calibration!$A$2:$A$4,Calibration!$C$2:$C$4,E145)</f>
        <v>474.48086198833778</v>
      </c>
      <c r="L145" s="2">
        <f>TREND(Calibration!$A$2:$A$4,Calibration!$D$2:$D$4,G145)</f>
        <v>617.06682660874765</v>
      </c>
    </row>
    <row r="146" spans="1:12" x14ac:dyDescent="0.25">
      <c r="A146">
        <v>720093</v>
      </c>
      <c r="B146">
        <v>14.08699989</v>
      </c>
      <c r="C146">
        <v>0.66860001999999996</v>
      </c>
      <c r="D146">
        <v>796.60400390999996</v>
      </c>
      <c r="E146">
        <v>1.2145999700000001</v>
      </c>
      <c r="F146">
        <v>9.9000003020963209E+37</v>
      </c>
      <c r="G146">
        <v>1.59200001</v>
      </c>
      <c r="H146">
        <v>9.9000003020963209E+37</v>
      </c>
      <c r="J146" s="2">
        <f>TREND(Calibration!$A$2:$A$4,Calibration!$B$2:$B$4,C146)</f>
        <v>426.8065198169453</v>
      </c>
      <c r="K146" s="2">
        <f>TREND(Calibration!$A$2:$A$4,Calibration!$C$2:$C$4,E146)</f>
        <v>471.64872688843485</v>
      </c>
      <c r="L146" s="2">
        <f>TREND(Calibration!$A$2:$A$4,Calibration!$D$2:$D$4,G146)</f>
        <v>615.25297106581365</v>
      </c>
    </row>
    <row r="147" spans="1:12" x14ac:dyDescent="0.25">
      <c r="A147">
        <v>725094</v>
      </c>
      <c r="B147">
        <v>14.079999920000001</v>
      </c>
      <c r="C147">
        <v>0.66860001999999996</v>
      </c>
      <c r="D147">
        <v>880.56097411999997</v>
      </c>
      <c r="E147">
        <v>1.2031999799999999</v>
      </c>
      <c r="F147">
        <v>9.9000003020963209E+37</v>
      </c>
      <c r="G147">
        <v>1.57749999</v>
      </c>
      <c r="H147">
        <v>1366.0040283200001</v>
      </c>
      <c r="J147" s="2">
        <f>TREND(Calibration!$A$2:$A$4,Calibration!$B$2:$B$4,C147)</f>
        <v>426.8065198169453</v>
      </c>
      <c r="K147" s="2">
        <f>TREND(Calibration!$A$2:$A$4,Calibration!$C$2:$C$4,E147)</f>
        <v>467.03645592941251</v>
      </c>
      <c r="L147" s="2">
        <f>TREND(Calibration!$A$2:$A$4,Calibration!$D$2:$D$4,G147)</f>
        <v>609.27549791242211</v>
      </c>
    </row>
    <row r="148" spans="1:12" x14ac:dyDescent="0.25">
      <c r="A148">
        <v>730093</v>
      </c>
      <c r="B148">
        <v>14.07699966</v>
      </c>
      <c r="C148">
        <v>0.66860001999999996</v>
      </c>
      <c r="D148">
        <v>877.09698486000002</v>
      </c>
      <c r="E148">
        <v>1.2005000100000001</v>
      </c>
      <c r="F148">
        <v>1232.3530273399999</v>
      </c>
      <c r="G148">
        <v>1.56289995</v>
      </c>
      <c r="H148">
        <v>9.9000003020963209E+37</v>
      </c>
      <c r="J148" s="2">
        <f>TREND(Calibration!$A$2:$A$4,Calibration!$B$2:$B$4,C148)</f>
        <v>426.8065198169453</v>
      </c>
      <c r="K148" s="2">
        <f>TREND(Calibration!$A$2:$A$4,Calibration!$C$2:$C$4,E148)</f>
        <v>465.94408714477049</v>
      </c>
      <c r="L148" s="2">
        <f>TREND(Calibration!$A$2:$A$4,Calibration!$D$2:$D$4,G148)</f>
        <v>603.25679261832988</v>
      </c>
    </row>
    <row r="149" spans="1:12" x14ac:dyDescent="0.25">
      <c r="A149">
        <v>735093</v>
      </c>
      <c r="B149">
        <v>14.09300041</v>
      </c>
      <c r="C149">
        <v>0.67019998999999997</v>
      </c>
      <c r="D149">
        <v>723.47698975000003</v>
      </c>
      <c r="E149">
        <v>1.2031999799999999</v>
      </c>
      <c r="F149">
        <v>9.9000003020963209E+37</v>
      </c>
      <c r="G149">
        <v>1.55799997</v>
      </c>
      <c r="H149">
        <v>1105.6040039100001</v>
      </c>
      <c r="J149" s="2">
        <f>TREND(Calibration!$A$2:$A$4,Calibration!$B$2:$B$4,C149)</f>
        <v>427.78789473888867</v>
      </c>
      <c r="K149" s="2">
        <f>TREND(Calibration!$A$2:$A$4,Calibration!$C$2:$C$4,E149)</f>
        <v>467.03645592941251</v>
      </c>
      <c r="L149" s="2">
        <f>TREND(Calibration!$A$2:$A$4,Calibration!$D$2:$D$4,G149)</f>
        <v>601.23682996295736</v>
      </c>
    </row>
    <row r="150" spans="1:12" x14ac:dyDescent="0.25">
      <c r="A150">
        <v>740093</v>
      </c>
      <c r="B150">
        <v>14.09000015</v>
      </c>
      <c r="C150">
        <v>0.67510002999999996</v>
      </c>
      <c r="D150">
        <v>809.20697021000001</v>
      </c>
      <c r="E150">
        <v>1.1907999499999999</v>
      </c>
      <c r="F150">
        <v>1341.3940429700001</v>
      </c>
      <c r="G150">
        <v>1.55480003</v>
      </c>
      <c r="H150">
        <v>9.9000003020963209E+37</v>
      </c>
      <c r="J150" s="2">
        <f>TREND(Calibration!$A$2:$A$4,Calibration!$B$2:$B$4,C150)</f>
        <v>430.7934363256179</v>
      </c>
      <c r="K150" s="2">
        <f>TREND(Calibration!$A$2:$A$4,Calibration!$C$2:$C$4,E150)</f>
        <v>462.01958326022549</v>
      </c>
      <c r="L150" s="2">
        <f>TREND(Calibration!$A$2:$A$4,Calibration!$D$2:$D$4,G150)</f>
        <v>599.91769002780802</v>
      </c>
    </row>
    <row r="151" spans="1:12" x14ac:dyDescent="0.25">
      <c r="A151">
        <v>745094</v>
      </c>
      <c r="B151">
        <v>14.100000380000001</v>
      </c>
      <c r="C151">
        <v>0.67779999999999996</v>
      </c>
      <c r="D151">
        <v>730.75500488</v>
      </c>
      <c r="E151">
        <v>1.18920004</v>
      </c>
      <c r="F151">
        <v>9.9000003020963209E+37</v>
      </c>
      <c r="G151">
        <v>1.54779994</v>
      </c>
      <c r="H151">
        <v>1340.5279541</v>
      </c>
      <c r="J151" s="2">
        <f>TREND(Calibration!$A$2:$A$4,Calibration!$B$2:$B$4,C151)</f>
        <v>432.44951915717058</v>
      </c>
      <c r="K151" s="2">
        <f>TREND(Calibration!$A$2:$A$4,Calibration!$C$2:$C$4,E151)</f>
        <v>461.37228283013309</v>
      </c>
      <c r="L151" s="2">
        <f>TREND(Calibration!$A$2:$A$4,Calibration!$D$2:$D$4,G151)</f>
        <v>597.03198021179912</v>
      </c>
    </row>
    <row r="152" spans="1:12" x14ac:dyDescent="0.25">
      <c r="A152">
        <v>750091</v>
      </c>
      <c r="B152">
        <v>14.06999969</v>
      </c>
      <c r="C152">
        <v>0.67339998000000001</v>
      </c>
      <c r="D152">
        <v>837.04699706999997</v>
      </c>
      <c r="E152">
        <v>1.18649995</v>
      </c>
      <c r="F152">
        <v>9.9000003020963209E+37</v>
      </c>
      <c r="G152">
        <v>1.5391000500000001</v>
      </c>
      <c r="H152">
        <v>1086.29296875</v>
      </c>
      <c r="J152" s="2">
        <f>TREND(Calibration!$A$2:$A$4,Calibration!$B$2:$B$4,C152)</f>
        <v>429.75067525131669</v>
      </c>
      <c r="K152" s="2">
        <f>TREND(Calibration!$A$2:$A$4,Calibration!$C$2:$C$4,E152)</f>
        <v>460.2798654952278</v>
      </c>
      <c r="L152" s="2">
        <f>TREND(Calibration!$A$2:$A$4,Calibration!$D$2:$D$4,G152)</f>
        <v>593.44554661291727</v>
      </c>
    </row>
    <row r="153" spans="1:12" x14ac:dyDescent="0.25">
      <c r="A153">
        <v>755092</v>
      </c>
      <c r="B153">
        <v>14.057000159999999</v>
      </c>
      <c r="C153">
        <v>0.67559999000000004</v>
      </c>
      <c r="D153">
        <v>370.70401000999999</v>
      </c>
      <c r="E153">
        <v>1.1832</v>
      </c>
      <c r="F153">
        <v>9.9000003020963209E+37</v>
      </c>
      <c r="G153">
        <v>1.53530002</v>
      </c>
      <c r="H153">
        <v>9.9000003020963209E+37</v>
      </c>
      <c r="J153" s="2">
        <f>TREND(Calibration!$A$2:$A$4,Calibration!$B$2:$B$4,C153)</f>
        <v>431.10009720424364</v>
      </c>
      <c r="K153" s="2">
        <f>TREND(Calibration!$A$2:$A$4,Calibration!$C$2:$C$4,E153)</f>
        <v>458.94475348625014</v>
      </c>
      <c r="L153" s="2">
        <f>TREND(Calibration!$A$2:$A$4,Calibration!$D$2:$D$4,G153)</f>
        <v>591.87902620073282</v>
      </c>
    </row>
    <row r="154" spans="1:12" x14ac:dyDescent="0.25">
      <c r="A154">
        <v>760091</v>
      </c>
      <c r="B154">
        <v>14.04399967</v>
      </c>
      <c r="C154">
        <v>0.67180002000000005</v>
      </c>
      <c r="D154">
        <v>529.99902343999997</v>
      </c>
      <c r="E154">
        <v>1.1789000000000001</v>
      </c>
      <c r="F154">
        <v>9.9000003020963209E+37</v>
      </c>
      <c r="G154">
        <v>1.5293999899999999</v>
      </c>
      <c r="H154">
        <v>9.9000003020963209E+37</v>
      </c>
      <c r="J154" s="2">
        <f>TREND(Calibration!$A$2:$A$4,Calibration!$B$2:$B$4,C154)</f>
        <v>428.76930646308165</v>
      </c>
      <c r="K154" s="2">
        <f>TREND(Calibration!$A$2:$A$4,Calibration!$C$2:$C$4,E154)</f>
        <v>457.20503572125244</v>
      </c>
      <c r="L154" s="2">
        <f>TREND(Calibration!$A$2:$A$4,Calibration!$D$2:$D$4,G154)</f>
        <v>589.44680397419756</v>
      </c>
    </row>
    <row r="155" spans="1:12" x14ac:dyDescent="0.25">
      <c r="A155">
        <v>765104</v>
      </c>
      <c r="B155">
        <v>14.03499985</v>
      </c>
      <c r="C155">
        <v>0.66970003</v>
      </c>
      <c r="D155">
        <v>571.44097899999997</v>
      </c>
      <c r="E155">
        <v>1.1805000299999999</v>
      </c>
      <c r="F155">
        <v>1089.2709960899999</v>
      </c>
      <c r="G155">
        <v>1.5181000200000001</v>
      </c>
      <c r="H155">
        <v>1342.33496094</v>
      </c>
      <c r="J155" s="2">
        <f>TREND(Calibration!$A$2:$A$4,Calibration!$B$2:$B$4,C155)</f>
        <v>427.48123386026293</v>
      </c>
      <c r="K155" s="2">
        <f>TREND(Calibration!$A$2:$A$4,Calibration!$C$2:$C$4,E155)</f>
        <v>457.85238470160806</v>
      </c>
      <c r="L155" s="2">
        <f>TREND(Calibration!$A$2:$A$4,Calibration!$D$2:$D$4,G155)</f>
        <v>584.78851610224092</v>
      </c>
    </row>
    <row r="156" spans="1:12" x14ac:dyDescent="0.25">
      <c r="A156">
        <v>770092</v>
      </c>
      <c r="B156">
        <v>14.03100014</v>
      </c>
      <c r="C156">
        <v>0.68049996999999995</v>
      </c>
      <c r="D156">
        <v>441.29098511000001</v>
      </c>
      <c r="E156">
        <v>1.17509997</v>
      </c>
      <c r="F156">
        <v>1256.7669677700001</v>
      </c>
      <c r="G156">
        <v>1.50940001</v>
      </c>
      <c r="H156">
        <v>9.9000003020963209E+37</v>
      </c>
      <c r="J156" s="2">
        <f>TREND(Calibration!$A$2:$A$4,Calibration!$B$2:$B$4,C156)</f>
        <v>434.10560198872321</v>
      </c>
      <c r="K156" s="2">
        <f>TREND(Calibration!$A$2:$A$4,Calibration!$C$2:$C$4,E156)</f>
        <v>455.6675985820608</v>
      </c>
      <c r="L156" s="2">
        <f>TREND(Calibration!$A$2:$A$4,Calibration!$D$2:$D$4,G156)</f>
        <v>581.20203303468395</v>
      </c>
    </row>
    <row r="157" spans="1:12" x14ac:dyDescent="0.25">
      <c r="A157">
        <v>775091</v>
      </c>
      <c r="B157">
        <v>14.00199986</v>
      </c>
      <c r="C157">
        <v>0.67779999999999996</v>
      </c>
      <c r="D157">
        <v>820.97998046999999</v>
      </c>
      <c r="E157">
        <v>1.16970003</v>
      </c>
      <c r="F157">
        <v>1010.49798584</v>
      </c>
      <c r="G157">
        <v>1.5039999500000001</v>
      </c>
      <c r="H157">
        <v>9.9000003020963209E+37</v>
      </c>
      <c r="J157" s="2">
        <f>TREND(Calibration!$A$2:$A$4,Calibration!$B$2:$B$4,C157)</f>
        <v>432.44951915717058</v>
      </c>
      <c r="K157" s="2">
        <f>TREND(Calibration!$A$2:$A$4,Calibration!$C$2:$C$4,E157)</f>
        <v>453.48286101277671</v>
      </c>
      <c r="L157" s="2">
        <f>TREND(Calibration!$A$2:$A$4,Calibration!$D$2:$D$4,G157)</f>
        <v>578.97591792058734</v>
      </c>
    </row>
    <row r="158" spans="1:12" x14ac:dyDescent="0.25">
      <c r="A158">
        <v>780093</v>
      </c>
      <c r="B158">
        <v>14.00899982</v>
      </c>
      <c r="C158">
        <v>0.68049996999999995</v>
      </c>
      <c r="D158">
        <v>620.13800048999997</v>
      </c>
      <c r="E158">
        <v>1.1724000000000001</v>
      </c>
      <c r="F158">
        <v>1037.0209960899999</v>
      </c>
      <c r="G158">
        <v>1.5028999999999999</v>
      </c>
      <c r="H158">
        <v>9.9000003020963209E+37</v>
      </c>
      <c r="J158" s="2">
        <f>TREND(Calibration!$A$2:$A$4,Calibration!$B$2:$B$4,C158)</f>
        <v>434.10560198872321</v>
      </c>
      <c r="K158" s="2">
        <f>TREND(Calibration!$A$2:$A$4,Calibration!$C$2:$C$4,E158)</f>
        <v>454.57522979741879</v>
      </c>
      <c r="L158" s="2">
        <f>TREND(Calibration!$A$2:$A$4,Calibration!$D$2:$D$4,G158)</f>
        <v>578.52247567739914</v>
      </c>
    </row>
    <row r="159" spans="1:12" x14ac:dyDescent="0.25">
      <c r="A159">
        <v>785093</v>
      </c>
      <c r="B159">
        <v>14.079999920000001</v>
      </c>
      <c r="C159">
        <v>0.68959999000000005</v>
      </c>
      <c r="D159">
        <v>192.03199767999999</v>
      </c>
      <c r="E159">
        <v>1.16159999</v>
      </c>
      <c r="F159">
        <v>9.9000003020963209E+37</v>
      </c>
      <c r="G159">
        <v>1.49380004</v>
      </c>
      <c r="H159">
        <v>1049.7170410199999</v>
      </c>
      <c r="J159" s="2">
        <f>TREND(Calibration!$A$2:$A$4,Calibration!$B$2:$B$4,C159)</f>
        <v>439.68728878108988</v>
      </c>
      <c r="K159" s="2">
        <f>TREND(Calibration!$A$2:$A$4,Calibration!$C$2:$C$4,E159)</f>
        <v>450.20570206273209</v>
      </c>
      <c r="L159" s="2">
        <f>TREND(Calibration!$A$2:$A$4,Calibration!$D$2:$D$4,G159)</f>
        <v>574.77111763810422</v>
      </c>
    </row>
    <row r="160" spans="1:12" x14ac:dyDescent="0.25">
      <c r="A160">
        <v>790093</v>
      </c>
      <c r="B160">
        <v>14.06400013</v>
      </c>
      <c r="C160">
        <v>0.68529998999999997</v>
      </c>
      <c r="D160">
        <v>810.87200928000004</v>
      </c>
      <c r="E160">
        <v>1.16050005</v>
      </c>
      <c r="F160">
        <v>9.9000003020963209E+37</v>
      </c>
      <c r="G160">
        <v>1.49109995</v>
      </c>
      <c r="H160">
        <v>1327.61206055</v>
      </c>
      <c r="J160" s="2">
        <f>TREND(Calibration!$A$2:$A$4,Calibration!$B$2:$B$4,C160)</f>
        <v>437.04979422534416</v>
      </c>
      <c r="K160" s="2">
        <f>TREND(Calibration!$A$2:$A$4,Calibration!$C$2:$C$4,E160)</f>
        <v>449.76068225844568</v>
      </c>
      <c r="L160" s="2">
        <f>TREND(Calibration!$A$2:$A$4,Calibration!$D$2:$D$4,G160)</f>
        <v>573.65803534671829</v>
      </c>
    </row>
    <row r="161" spans="1:12" x14ac:dyDescent="0.25">
      <c r="A161">
        <v>795093</v>
      </c>
      <c r="B161">
        <v>14.022000309999999</v>
      </c>
      <c r="C161">
        <v>0.68640000000000001</v>
      </c>
      <c r="D161">
        <v>705.19097899999997</v>
      </c>
      <c r="E161">
        <v>1.1621999700000001</v>
      </c>
      <c r="F161">
        <v>1162.8079834</v>
      </c>
      <c r="G161">
        <v>1.4878</v>
      </c>
      <c r="H161">
        <v>9.9000003020963209E+37</v>
      </c>
      <c r="J161" s="2">
        <f>TREND(Calibration!$A$2:$A$4,Calibration!$B$2:$B$4,C161)</f>
        <v>437.72450826866185</v>
      </c>
      <c r="K161" s="2">
        <f>TREND(Calibration!$A$2:$A$4,Calibration!$C$2:$C$4,E161)</f>
        <v>450.44844528706778</v>
      </c>
      <c r="L161" s="2">
        <f>TREND(Calibration!$A$2:$A$4,Calibration!$D$2:$D$4,G161)</f>
        <v>572.29766739325794</v>
      </c>
    </row>
    <row r="162" spans="1:12" x14ac:dyDescent="0.25">
      <c r="A162">
        <v>800093</v>
      </c>
      <c r="B162">
        <v>14.00899982</v>
      </c>
      <c r="C162">
        <v>0.69129996999999999</v>
      </c>
      <c r="D162">
        <v>486.66400146000001</v>
      </c>
      <c r="E162">
        <v>1.1729999799999999</v>
      </c>
      <c r="F162">
        <v>982.74102783000001</v>
      </c>
      <c r="G162">
        <v>1.4808000299999999</v>
      </c>
      <c r="H162">
        <v>9.9000003020963209E+37</v>
      </c>
      <c r="J162" s="2">
        <f>TREND(Calibration!$A$2:$A$4,Calibration!$B$2:$B$4,C162)</f>
        <v>440.73000691943315</v>
      </c>
      <c r="K162" s="2">
        <f>TREND(Calibration!$A$2:$A$4,Calibration!$C$2:$C$4,E162)</f>
        <v>454.81797302175437</v>
      </c>
      <c r="L162" s="2">
        <f>TREND(Calibration!$A$2:$A$4,Calibration!$D$2:$D$4,G162)</f>
        <v>569.41200704592427</v>
      </c>
    </row>
    <row r="163" spans="1:12" x14ac:dyDescent="0.25">
      <c r="A163">
        <v>805094</v>
      </c>
      <c r="B163">
        <v>14.00899982</v>
      </c>
      <c r="C163">
        <v>0.70420002999999998</v>
      </c>
      <c r="D163">
        <v>340.62298584000001</v>
      </c>
      <c r="E163">
        <v>1.1827000400000001</v>
      </c>
      <c r="F163">
        <v>9.9000003020963209E+37</v>
      </c>
      <c r="G163">
        <v>1.4678000200000001</v>
      </c>
      <c r="H163">
        <v>1006.9639892599999</v>
      </c>
      <c r="J163" s="2">
        <f>TREND(Calibration!$A$2:$A$4,Calibration!$B$2:$B$4,C163)</f>
        <v>448.64252738891963</v>
      </c>
      <c r="K163" s="2">
        <f>TREND(Calibration!$A$2:$A$4,Calibration!$C$2:$C$4,E163)</f>
        <v>458.74247690629937</v>
      </c>
      <c r="L163" s="2">
        <f>TREND(Calibration!$A$2:$A$4,Calibration!$D$2:$D$4,G163)</f>
        <v>564.05289645374432</v>
      </c>
    </row>
    <row r="164" spans="1:12" x14ac:dyDescent="0.25">
      <c r="A164">
        <v>810094</v>
      </c>
      <c r="B164">
        <v>13.960000040000001</v>
      </c>
      <c r="C164">
        <v>0.69450003000000005</v>
      </c>
      <c r="D164">
        <v>1207.0770263700001</v>
      </c>
      <c r="E164">
        <v>1.17400002</v>
      </c>
      <c r="F164">
        <v>904.88000488</v>
      </c>
      <c r="G164">
        <v>1.4641</v>
      </c>
      <c r="H164">
        <v>9.9000003020963209E+37</v>
      </c>
      <c r="J164" s="2">
        <f>TREND(Calibration!$A$2:$A$4,Calibration!$B$2:$B$4,C164)</f>
        <v>442.69283036781911</v>
      </c>
      <c r="K164" s="2">
        <f>TREND(Calibration!$A$2:$A$4,Calibration!$C$2:$C$4,E164)</f>
        <v>455.22257473191911</v>
      </c>
      <c r="L164" s="2">
        <f>TREND(Calibration!$A$2:$A$4,Calibration!$D$2:$D$4,G164)</f>
        <v>562.5276040598709</v>
      </c>
    </row>
    <row r="165" spans="1:12" x14ac:dyDescent="0.25">
      <c r="A165">
        <v>815094</v>
      </c>
      <c r="B165">
        <v>13.972999570000001</v>
      </c>
      <c r="C165">
        <v>0.69400001</v>
      </c>
      <c r="D165">
        <v>733.68298340000001</v>
      </c>
      <c r="E165">
        <v>1.16540003</v>
      </c>
      <c r="F165">
        <v>847.12402343999997</v>
      </c>
      <c r="G165">
        <v>1.4592000199999999</v>
      </c>
      <c r="H165">
        <v>9.9000003020963209E+37</v>
      </c>
      <c r="J165" s="2">
        <f>TREND(Calibration!$A$2:$A$4,Calibration!$B$2:$B$4,C165)</f>
        <v>442.38613268694371</v>
      </c>
      <c r="K165" s="2">
        <f>TREND(Calibration!$A$2:$A$4,Calibration!$C$2:$C$4,E165)</f>
        <v>451.74314324777902</v>
      </c>
      <c r="L165" s="2">
        <f>TREND(Calibration!$A$2:$A$4,Calibration!$D$2:$D$4,G165)</f>
        <v>560.50764140449826</v>
      </c>
    </row>
    <row r="166" spans="1:12" x14ac:dyDescent="0.25">
      <c r="A166">
        <v>820093</v>
      </c>
      <c r="B166">
        <v>14.053999900000001</v>
      </c>
      <c r="C166">
        <v>0.68859999999999999</v>
      </c>
      <c r="D166">
        <v>626.47698975000003</v>
      </c>
      <c r="E166">
        <v>1.1632000199999999</v>
      </c>
      <c r="F166">
        <v>697.62902831999997</v>
      </c>
      <c r="G166">
        <v>1.4531999799999999</v>
      </c>
      <c r="H166">
        <v>9.9000003020963209E+37</v>
      </c>
      <c r="J166" s="2">
        <f>TREND(Calibration!$A$2:$A$4,Calibration!$B$2:$B$4,C166)</f>
        <v>439.07392408788047</v>
      </c>
      <c r="K166" s="2">
        <f>TREND(Calibration!$A$2:$A$4,Calibration!$C$2:$C$4,E166)</f>
        <v>450.8530510430877</v>
      </c>
      <c r="L166" s="2">
        <f>TREND(Calibration!$A$2:$A$4,Calibration!$D$2:$D$4,G166)</f>
        <v>558.0341911596521</v>
      </c>
    </row>
    <row r="167" spans="1:12" x14ac:dyDescent="0.25">
      <c r="A167">
        <v>825093</v>
      </c>
      <c r="B167">
        <v>14.053999900000001</v>
      </c>
      <c r="C167">
        <v>0.68529998999999997</v>
      </c>
      <c r="D167">
        <v>643.16802978999999</v>
      </c>
      <c r="E167">
        <v>1.16159999</v>
      </c>
      <c r="F167">
        <v>500.05801392000001</v>
      </c>
      <c r="G167">
        <v>1.4450999499999999</v>
      </c>
      <c r="H167">
        <v>9.9000003020963209E+37</v>
      </c>
      <c r="J167" s="2">
        <f>TREND(Calibration!$A$2:$A$4,Calibration!$B$2:$B$4,C167)</f>
        <v>437.04979422534416</v>
      </c>
      <c r="K167" s="2">
        <f>TREND(Calibration!$A$2:$A$4,Calibration!$C$2:$C$4,E167)</f>
        <v>450.20570206273209</v>
      </c>
      <c r="L167" s="2">
        <f>TREND(Calibration!$A$2:$A$4,Calibration!$D$2:$D$4,G167)</f>
        <v>554.69504322284467</v>
      </c>
    </row>
    <row r="168" spans="1:12" x14ac:dyDescent="0.25">
      <c r="A168">
        <v>830094</v>
      </c>
      <c r="B168">
        <v>14.12199974</v>
      </c>
      <c r="C168">
        <v>0.68910002999999997</v>
      </c>
      <c r="D168">
        <v>657.22399901999995</v>
      </c>
      <c r="E168">
        <v>1.15779996</v>
      </c>
      <c r="F168">
        <v>592.74700928000004</v>
      </c>
      <c r="G168">
        <v>1.4445999899999999</v>
      </c>
      <c r="H168">
        <v>1360.07299805</v>
      </c>
      <c r="J168" s="2">
        <f>TREND(Calibration!$A$2:$A$4,Calibration!$B$2:$B$4,C168)</f>
        <v>439.38062790246408</v>
      </c>
      <c r="K168" s="2">
        <f>TREND(Calibration!$A$2:$A$4,Calibration!$C$2:$C$4,E168)</f>
        <v>448.66826492354045</v>
      </c>
      <c r="L168" s="2">
        <f>TREND(Calibration!$A$2:$A$4,Calibration!$D$2:$D$4,G168)</f>
        <v>554.4889402327957</v>
      </c>
    </row>
    <row r="169" spans="1:12" x14ac:dyDescent="0.25">
      <c r="A169">
        <v>835094</v>
      </c>
      <c r="B169">
        <v>14.18999958</v>
      </c>
      <c r="C169">
        <v>0.68150001999999998</v>
      </c>
      <c r="D169">
        <v>576.69097899999997</v>
      </c>
      <c r="E169">
        <v>1.1568000300000001</v>
      </c>
      <c r="F169">
        <v>643.69396973000005</v>
      </c>
      <c r="G169">
        <v>1.4397000099999999</v>
      </c>
      <c r="H169">
        <v>9.9000003020963209E+37</v>
      </c>
      <c r="J169" s="2">
        <f>TREND(Calibration!$A$2:$A$4,Calibration!$B$2:$B$4,C169)</f>
        <v>434.71900348418217</v>
      </c>
      <c r="K169" s="2">
        <f>TREND(Calibration!$A$2:$A$4,Calibration!$C$2:$C$4,E169)</f>
        <v>448.26370771778369</v>
      </c>
      <c r="L169" s="2">
        <f>TREND(Calibration!$A$2:$A$4,Calibration!$D$2:$D$4,G169)</f>
        <v>552.46897757742306</v>
      </c>
    </row>
    <row r="170" spans="1:12" x14ac:dyDescent="0.25">
      <c r="A170">
        <v>840093</v>
      </c>
      <c r="B170">
        <v>14.29699993</v>
      </c>
      <c r="C170">
        <v>0.68260001999999997</v>
      </c>
      <c r="D170">
        <v>540.77001953000001</v>
      </c>
      <c r="E170">
        <v>1.15409994</v>
      </c>
      <c r="F170">
        <v>520.37402343999997</v>
      </c>
      <c r="G170">
        <v>1.43429995</v>
      </c>
      <c r="H170">
        <v>9.9000003020963209E+37</v>
      </c>
      <c r="J170" s="2">
        <f>TREND(Calibration!$A$2:$A$4,Calibration!$B$2:$B$4,C170)</f>
        <v>435.39371139379153</v>
      </c>
      <c r="K170" s="2">
        <f>TREND(Calibration!$A$2:$A$4,Calibration!$C$2:$C$4,E170)</f>
        <v>447.17129038287845</v>
      </c>
      <c r="L170" s="2">
        <f>TREND(Calibration!$A$2:$A$4,Calibration!$D$2:$D$4,G170)</f>
        <v>550.24286246332656</v>
      </c>
    </row>
    <row r="171" spans="1:12" x14ac:dyDescent="0.25">
      <c r="A171">
        <v>845093</v>
      </c>
      <c r="B171">
        <v>14.42099953</v>
      </c>
      <c r="C171">
        <v>0.69289999999999996</v>
      </c>
      <c r="D171">
        <v>162.71800232000001</v>
      </c>
      <c r="E171">
        <v>1.1507999900000001</v>
      </c>
      <c r="F171">
        <v>1224.9310302700001</v>
      </c>
      <c r="G171">
        <v>1.4284000400000001</v>
      </c>
      <c r="H171">
        <v>1005.60498047</v>
      </c>
      <c r="J171" s="2">
        <f>TREND(Calibration!$A$2:$A$4,Calibration!$B$2:$B$4,C171)</f>
        <v>441.71141864362608</v>
      </c>
      <c r="K171" s="2">
        <f>TREND(Calibration!$A$2:$A$4,Calibration!$C$2:$C$4,E171)</f>
        <v>445.83617837390079</v>
      </c>
      <c r="L171" s="2">
        <f>TREND(Calibration!$A$2:$A$4,Calibration!$D$2:$D$4,G171)</f>
        <v>547.81068970546642</v>
      </c>
    </row>
    <row r="172" spans="1:12" x14ac:dyDescent="0.25">
      <c r="A172">
        <v>850094</v>
      </c>
      <c r="B172">
        <v>14.472999570000001</v>
      </c>
      <c r="C172">
        <v>0.69069999000000004</v>
      </c>
      <c r="D172">
        <v>1224.4620361299999</v>
      </c>
      <c r="E172">
        <v>1.14699996</v>
      </c>
      <c r="F172">
        <v>691.19500731999995</v>
      </c>
      <c r="G172">
        <v>1.42250001</v>
      </c>
      <c r="H172">
        <v>9.9000003020963209E+37</v>
      </c>
      <c r="J172" s="2">
        <f>TREND(Calibration!$A$2:$A$4,Calibration!$B$2:$B$4,C172)</f>
        <v>440.36199669069919</v>
      </c>
      <c r="K172" s="2">
        <f>TREND(Calibration!$A$2:$A$4,Calibration!$C$2:$C$4,E172)</f>
        <v>444.2987412347091</v>
      </c>
      <c r="L172" s="2">
        <f>TREND(Calibration!$A$2:$A$4,Calibration!$D$2:$D$4,G172)</f>
        <v>545.37846747893127</v>
      </c>
    </row>
    <row r="173" spans="1:12" x14ac:dyDescent="0.25">
      <c r="A173">
        <v>855093</v>
      </c>
      <c r="B173">
        <v>14.54399967</v>
      </c>
      <c r="C173">
        <v>0.69069999000000004</v>
      </c>
      <c r="D173">
        <v>641.90802001999998</v>
      </c>
      <c r="E173">
        <v>1.1433000600000001</v>
      </c>
      <c r="F173">
        <v>1228.0310058600001</v>
      </c>
      <c r="G173">
        <v>1.4170999500000001</v>
      </c>
      <c r="H173">
        <v>1348.54003906</v>
      </c>
      <c r="J173" s="2">
        <f>TREND(Calibration!$A$2:$A$4,Calibration!$B$2:$B$4,C173)</f>
        <v>440.36199669069919</v>
      </c>
      <c r="K173" s="2">
        <f>TREND(Calibration!$A$2:$A$4,Calibration!$C$2:$C$4,E173)</f>
        <v>442.80181524431026</v>
      </c>
      <c r="L173" s="2">
        <f>TREND(Calibration!$A$2:$A$4,Calibration!$D$2:$D$4,G173)</f>
        <v>543.15235236483466</v>
      </c>
    </row>
    <row r="174" spans="1:12" x14ac:dyDescent="0.25">
      <c r="A174">
        <v>860093</v>
      </c>
      <c r="B174">
        <v>14.64099979</v>
      </c>
      <c r="C174">
        <v>0.6875</v>
      </c>
      <c r="D174">
        <v>456.93499756</v>
      </c>
      <c r="E174">
        <v>1.1421999899999999</v>
      </c>
      <c r="F174">
        <v>9.9000003020963209E+37</v>
      </c>
      <c r="G174">
        <v>1.4164999700000001</v>
      </c>
      <c r="H174">
        <v>9.9000003020963209E+37</v>
      </c>
      <c r="J174" s="2">
        <f>TREND(Calibration!$A$2:$A$4,Calibration!$B$2:$B$4,C174)</f>
        <v>438.39921617827116</v>
      </c>
      <c r="K174" s="2">
        <f>TREND(Calibration!$A$2:$A$4,Calibration!$C$2:$C$4,E174)</f>
        <v>442.35674284390535</v>
      </c>
      <c r="L174" s="2">
        <f>TREND(Calibration!$A$2:$A$4,Calibration!$D$2:$D$4,G174)</f>
        <v>542.90501723408499</v>
      </c>
    </row>
    <row r="175" spans="1:12" x14ac:dyDescent="0.25">
      <c r="A175">
        <v>865093</v>
      </c>
      <c r="B175">
        <v>14.73499966</v>
      </c>
      <c r="C175">
        <v>0.68529998999999997</v>
      </c>
      <c r="D175">
        <v>408.96899414000001</v>
      </c>
      <c r="E175">
        <v>1.1464999899999999</v>
      </c>
      <c r="F175">
        <v>9.9000003020963209E+37</v>
      </c>
      <c r="G175">
        <v>1.4137999999999999</v>
      </c>
      <c r="H175">
        <v>960.00500488</v>
      </c>
      <c r="J175" s="2">
        <f>TREND(Calibration!$A$2:$A$4,Calibration!$B$2:$B$4,C175)</f>
        <v>437.04979422534416</v>
      </c>
      <c r="K175" s="2">
        <f>TREND(Calibration!$A$2:$A$4,Calibration!$C$2:$C$4,E175)</f>
        <v>444.09646060890299</v>
      </c>
      <c r="L175" s="2">
        <f>TREND(Calibration!$A$2:$A$4,Calibration!$D$2:$D$4,G175)</f>
        <v>541.79198441137419</v>
      </c>
    </row>
    <row r="176" spans="1:12" x14ac:dyDescent="0.25">
      <c r="A176">
        <v>870093</v>
      </c>
      <c r="B176">
        <v>14.81000042</v>
      </c>
      <c r="C176">
        <v>0.68150001999999998</v>
      </c>
      <c r="D176">
        <v>566.46600341999999</v>
      </c>
      <c r="E176">
        <v>1.1373000099999999</v>
      </c>
      <c r="F176">
        <v>9.9000003020963209E+37</v>
      </c>
      <c r="G176">
        <v>1.4121999700000001</v>
      </c>
      <c r="H176">
        <v>1338.1159668</v>
      </c>
      <c r="J176" s="2">
        <f>TREND(Calibration!$A$2:$A$4,Calibration!$B$2:$B$4,C176)</f>
        <v>434.71900348418217</v>
      </c>
      <c r="K176" s="2">
        <f>TREND(Calibration!$A$2:$A$4,Calibration!$C$2:$C$4,E176)</f>
        <v>440.37428185457202</v>
      </c>
      <c r="L176" s="2">
        <f>TREND(Calibration!$A$2:$A$4,Calibration!$D$2:$D$4,G176)</f>
        <v>541.13238970946202</v>
      </c>
    </row>
    <row r="177" spans="1:12" x14ac:dyDescent="0.25">
      <c r="A177">
        <v>875094</v>
      </c>
      <c r="B177">
        <v>14.875</v>
      </c>
      <c r="C177">
        <v>0.67669999999999997</v>
      </c>
      <c r="D177">
        <v>706.12701416000004</v>
      </c>
      <c r="E177">
        <v>1.13569999</v>
      </c>
      <c r="F177">
        <v>9.9000003020963209E+37</v>
      </c>
      <c r="G177">
        <v>1.4035999800000001</v>
      </c>
      <c r="H177">
        <v>982.02197265999996</v>
      </c>
      <c r="J177" s="2">
        <f>TREND(Calibration!$A$2:$A$4,Calibration!$B$2:$B$4,C177)</f>
        <v>431.77481124756122</v>
      </c>
      <c r="K177" s="2">
        <f>TREND(Calibration!$A$2:$A$4,Calibration!$C$2:$C$4,E177)</f>
        <v>439.72693692007169</v>
      </c>
      <c r="L177" s="2">
        <f>TREND(Calibration!$A$2:$A$4,Calibration!$D$2:$D$4,G177)</f>
        <v>537.58713878260573</v>
      </c>
    </row>
    <row r="178" spans="1:12" x14ac:dyDescent="0.25">
      <c r="A178">
        <v>880093</v>
      </c>
      <c r="B178">
        <v>14.913999560000001</v>
      </c>
      <c r="C178">
        <v>0.67559999000000004</v>
      </c>
      <c r="D178">
        <v>763.13397216999999</v>
      </c>
      <c r="E178">
        <v>1.1340999599999999</v>
      </c>
      <c r="F178">
        <v>1315.5360107399999</v>
      </c>
      <c r="G178">
        <v>1.4019000500000001</v>
      </c>
      <c r="H178">
        <v>1274.0780029299999</v>
      </c>
      <c r="J178" s="2">
        <f>TREND(Calibration!$A$2:$A$4,Calibration!$B$2:$B$4,C178)</f>
        <v>431.10009720424364</v>
      </c>
      <c r="K178" s="2">
        <f>TREND(Calibration!$A$2:$A$4,Calibration!$C$2:$C$4,E178)</f>
        <v>439.07958793971602</v>
      </c>
      <c r="L178" s="2">
        <f>TREND(Calibration!$A$2:$A$4,Calibration!$D$2:$D$4,G178)</f>
        <v>536.88636140866799</v>
      </c>
    </row>
    <row r="179" spans="1:12" x14ac:dyDescent="0.25">
      <c r="A179">
        <v>885093</v>
      </c>
      <c r="B179">
        <v>14.885000229999999</v>
      </c>
      <c r="C179">
        <v>0.66799998000000005</v>
      </c>
      <c r="D179">
        <v>775.93402100000003</v>
      </c>
      <c r="E179">
        <v>1.12759995</v>
      </c>
      <c r="F179">
        <v>1338.9959716799999</v>
      </c>
      <c r="G179">
        <v>1.3964999899999999</v>
      </c>
      <c r="H179">
        <v>1306.3389892600001</v>
      </c>
      <c r="J179" s="2">
        <f>TREND(Calibration!$A$2:$A$4,Calibration!$B$2:$B$4,C179)</f>
        <v>426.43847278596172</v>
      </c>
      <c r="K179" s="2">
        <f>TREND(Calibration!$A$2:$A$4,Calibration!$C$2:$C$4,E179)</f>
        <v>436.44977797002707</v>
      </c>
      <c r="L179" s="2">
        <f>TREND(Calibration!$A$2:$A$4,Calibration!$D$2:$D$4,G179)</f>
        <v>534.66024629457127</v>
      </c>
    </row>
    <row r="180" spans="1:12" x14ac:dyDescent="0.25">
      <c r="A180">
        <v>890093</v>
      </c>
      <c r="B180">
        <v>14.88099957</v>
      </c>
      <c r="C180">
        <v>0.6724</v>
      </c>
      <c r="D180">
        <v>808.38299560999997</v>
      </c>
      <c r="E180">
        <v>1.12600005</v>
      </c>
      <c r="F180">
        <v>9.9000003020963209E+37</v>
      </c>
      <c r="G180">
        <v>1.3964999899999999</v>
      </c>
      <c r="H180">
        <v>1116.4260253899999</v>
      </c>
      <c r="J180" s="2">
        <f>TREND(Calibration!$A$2:$A$4,Calibration!$B$2:$B$4,C180)</f>
        <v>429.13731669181561</v>
      </c>
      <c r="K180" s="2">
        <f>TREND(Calibration!$A$2:$A$4,Calibration!$C$2:$C$4,E180)</f>
        <v>435.80248158578991</v>
      </c>
      <c r="L180" s="2">
        <f>TREND(Calibration!$A$2:$A$4,Calibration!$D$2:$D$4,G180)</f>
        <v>534.66024629457127</v>
      </c>
    </row>
    <row r="181" spans="1:12" x14ac:dyDescent="0.25">
      <c r="A181">
        <v>895093</v>
      </c>
      <c r="B181">
        <v>14.84899998</v>
      </c>
      <c r="C181">
        <v>0.67339998000000001</v>
      </c>
      <c r="D181">
        <v>9.9000003020963209E+37</v>
      </c>
      <c r="E181">
        <v>1.12329996</v>
      </c>
      <c r="F181">
        <v>971.79998779000005</v>
      </c>
      <c r="G181">
        <v>1.39279997</v>
      </c>
      <c r="H181">
        <v>9.9000003020963209E+37</v>
      </c>
      <c r="J181" s="2">
        <f>TREND(Calibration!$A$2:$A$4,Calibration!$B$2:$B$4,C181)</f>
        <v>429.75067525131669</v>
      </c>
      <c r="K181" s="2">
        <f>TREND(Calibration!$A$2:$A$4,Calibration!$C$2:$C$4,E181)</f>
        <v>434.71006425088467</v>
      </c>
      <c r="L181" s="2">
        <f>TREND(Calibration!$A$2:$A$4,Calibration!$D$2:$D$4,G181)</f>
        <v>533.13495390069795</v>
      </c>
    </row>
    <row r="182" spans="1:12" x14ac:dyDescent="0.25">
      <c r="A182">
        <v>900093</v>
      </c>
      <c r="B182">
        <v>14.739000320000001</v>
      </c>
      <c r="C182">
        <v>0.67720002000000001</v>
      </c>
      <c r="D182">
        <v>1121.7569580100001</v>
      </c>
      <c r="E182">
        <v>1.11839998</v>
      </c>
      <c r="F182">
        <v>578.83697510000002</v>
      </c>
      <c r="G182">
        <v>1.38740003</v>
      </c>
      <c r="H182">
        <v>917.83300781000003</v>
      </c>
      <c r="J182" s="2">
        <f>TREND(Calibration!$A$2:$A$4,Calibration!$B$2:$B$4,C182)</f>
        <v>432.08150892843656</v>
      </c>
      <c r="K182" s="2">
        <f>TREND(Calibration!$A$2:$A$4,Calibration!$C$2:$C$4,E182)</f>
        <v>432.72760326155134</v>
      </c>
      <c r="L182" s="2">
        <f>TREND(Calibration!$A$2:$A$4,Calibration!$D$2:$D$4,G182)</f>
        <v>530.90888825527634</v>
      </c>
    </row>
    <row r="183" spans="1:12" x14ac:dyDescent="0.25">
      <c r="A183">
        <v>905093</v>
      </c>
      <c r="B183">
        <v>14.692999840000001</v>
      </c>
      <c r="C183">
        <v>0.67510002999999996</v>
      </c>
      <c r="D183">
        <v>9.9000003020963209E+37</v>
      </c>
      <c r="E183">
        <v>1.11300004</v>
      </c>
      <c r="F183">
        <v>200.59599304</v>
      </c>
      <c r="G183">
        <v>1.38469994</v>
      </c>
      <c r="H183">
        <v>9.9000003020963209E+37</v>
      </c>
      <c r="J183" s="2">
        <f>TREND(Calibration!$A$2:$A$4,Calibration!$B$2:$B$4,C183)</f>
        <v>430.7934363256179</v>
      </c>
      <c r="K183" s="2">
        <f>TREND(Calibration!$A$2:$A$4,Calibration!$C$2:$C$4,E183)</f>
        <v>430.54286569226724</v>
      </c>
      <c r="L183" s="2">
        <f>TREND(Calibration!$A$2:$A$4,Calibration!$D$2:$D$4,G183)</f>
        <v>529.79580596389053</v>
      </c>
    </row>
    <row r="184" spans="1:12" x14ac:dyDescent="0.25">
      <c r="A184">
        <v>910093</v>
      </c>
      <c r="B184">
        <v>14.670000079999999</v>
      </c>
      <c r="C184">
        <v>0.67180002000000005</v>
      </c>
      <c r="D184">
        <v>9.9000003020963209E+37</v>
      </c>
      <c r="E184">
        <v>1.11409998</v>
      </c>
      <c r="F184">
        <v>-73.682998659999996</v>
      </c>
      <c r="G184">
        <v>1.3793</v>
      </c>
      <c r="H184">
        <v>9.9000003020963209E+37</v>
      </c>
      <c r="J184" s="2">
        <f>TREND(Calibration!$A$2:$A$4,Calibration!$B$2:$B$4,C184)</f>
        <v>428.76930646308165</v>
      </c>
      <c r="K184" s="2">
        <f>TREND(Calibration!$A$2:$A$4,Calibration!$C$2:$C$4,E184)</f>
        <v>430.98788549655364</v>
      </c>
      <c r="L184" s="2">
        <f>TREND(Calibration!$A$2:$A$4,Calibration!$D$2:$D$4,G184)</f>
        <v>527.56974031846892</v>
      </c>
    </row>
    <row r="185" spans="1:12" x14ac:dyDescent="0.25">
      <c r="A185">
        <v>915093</v>
      </c>
      <c r="B185">
        <v>14.68700027</v>
      </c>
      <c r="C185">
        <v>0.67129998999999996</v>
      </c>
      <c r="D185">
        <v>9.9000003020963209E+37</v>
      </c>
      <c r="E185">
        <v>1.11409998</v>
      </c>
      <c r="F185">
        <v>-9.9000003020963209E+37</v>
      </c>
      <c r="G185">
        <v>1.3766000300000001</v>
      </c>
      <c r="H185">
        <v>1363.1290283200001</v>
      </c>
      <c r="J185" s="2">
        <f>TREND(Calibration!$A$2:$A$4,Calibration!$B$2:$B$4,C185)</f>
        <v>428.46260264849798</v>
      </c>
      <c r="K185" s="2">
        <f>TREND(Calibration!$A$2:$A$4,Calibration!$C$2:$C$4,E185)</f>
        <v>430.98788549655364</v>
      </c>
      <c r="L185" s="2">
        <f>TREND(Calibration!$A$2:$A$4,Calibration!$D$2:$D$4,G185)</f>
        <v>526.45670749575822</v>
      </c>
    </row>
    <row r="186" spans="1:12" x14ac:dyDescent="0.25">
      <c r="A186">
        <v>920093</v>
      </c>
      <c r="B186">
        <v>14.713000299999999</v>
      </c>
      <c r="C186">
        <v>0.67290002000000004</v>
      </c>
      <c r="D186">
        <v>794.39898682</v>
      </c>
      <c r="E186">
        <v>1.1167999500000001</v>
      </c>
      <c r="F186">
        <v>-9.9000003020963209E+37</v>
      </c>
      <c r="G186">
        <v>1.3748999799999999</v>
      </c>
      <c r="H186">
        <v>9.9000003020963209E+37</v>
      </c>
      <c r="J186" s="2">
        <f>TREND(Calibration!$A$2:$A$4,Calibration!$B$2:$B$4,C186)</f>
        <v>429.44401437269096</v>
      </c>
      <c r="K186" s="2">
        <f>TREND(Calibration!$A$2:$A$4,Calibration!$C$2:$C$4,E186)</f>
        <v>432.08025428119572</v>
      </c>
      <c r="L186" s="2">
        <f>TREND(Calibration!$A$2:$A$4,Calibration!$D$2:$D$4,G186)</f>
        <v>525.75588065314537</v>
      </c>
    </row>
    <row r="187" spans="1:12" x14ac:dyDescent="0.25">
      <c r="A187">
        <v>925094</v>
      </c>
      <c r="B187">
        <v>14.666999819999999</v>
      </c>
      <c r="C187">
        <v>0.68210000000000004</v>
      </c>
      <c r="D187">
        <v>445.01400756999999</v>
      </c>
      <c r="E187">
        <v>1.11899996</v>
      </c>
      <c r="F187">
        <v>604.83197021000001</v>
      </c>
      <c r="G187">
        <v>1.3695000399999999</v>
      </c>
      <c r="H187">
        <v>1354.8850097699999</v>
      </c>
      <c r="J187" s="2">
        <f>TREND(Calibration!$A$2:$A$4,Calibration!$B$2:$B$4,C187)</f>
        <v>435.08701371291625</v>
      </c>
      <c r="K187" s="2">
        <f>TREND(Calibration!$A$2:$A$4,Calibration!$C$2:$C$4,E187)</f>
        <v>432.97034648588698</v>
      </c>
      <c r="L187" s="2">
        <f>TREND(Calibration!$A$2:$A$4,Calibration!$D$2:$D$4,G187)</f>
        <v>523.52981500772376</v>
      </c>
    </row>
    <row r="188" spans="1:12" x14ac:dyDescent="0.25">
      <c r="A188">
        <v>930093</v>
      </c>
      <c r="B188">
        <v>14.663999560000001</v>
      </c>
      <c r="C188">
        <v>0.68640000000000001</v>
      </c>
      <c r="D188">
        <v>644.45898437000005</v>
      </c>
      <c r="E188">
        <v>1.11459994</v>
      </c>
      <c r="F188">
        <v>1053.4780273399999</v>
      </c>
      <c r="G188">
        <v>1.3652000399999999</v>
      </c>
      <c r="H188">
        <v>1226.2790527300001</v>
      </c>
      <c r="J188" s="2">
        <f>TREND(Calibration!$A$2:$A$4,Calibration!$B$2:$B$4,C188)</f>
        <v>437.72450826866185</v>
      </c>
      <c r="K188" s="2">
        <f>TREND(Calibration!$A$2:$A$4,Calibration!$C$2:$C$4,E188)</f>
        <v>431.19016207650441</v>
      </c>
      <c r="L188" s="2">
        <f>TREND(Calibration!$A$2:$A$4,Calibration!$D$2:$D$4,G188)</f>
        <v>521.75718748310078</v>
      </c>
    </row>
    <row r="189" spans="1:12" x14ac:dyDescent="0.25">
      <c r="A189">
        <v>935093</v>
      </c>
      <c r="B189">
        <v>14.647999759999999</v>
      </c>
      <c r="C189">
        <v>0.68640000000000001</v>
      </c>
      <c r="D189">
        <v>562.24499512</v>
      </c>
      <c r="E189">
        <v>1.10979998</v>
      </c>
      <c r="F189">
        <v>9.9000003020963209E+37</v>
      </c>
      <c r="G189">
        <v>1.3614000100000001</v>
      </c>
      <c r="H189">
        <v>1250.2989502</v>
      </c>
      <c r="J189" s="2">
        <f>TREND(Calibration!$A$2:$A$4,Calibration!$B$2:$B$4,C189)</f>
        <v>437.72450826866185</v>
      </c>
      <c r="K189" s="2">
        <f>TREND(Calibration!$A$2:$A$4,Calibration!$C$2:$C$4,E189)</f>
        <v>429.24816773155601</v>
      </c>
      <c r="L189" s="2">
        <f>TREND(Calibration!$A$2:$A$4,Calibration!$D$2:$D$4,G189)</f>
        <v>520.19066707091645</v>
      </c>
    </row>
    <row r="190" spans="1:12" x14ac:dyDescent="0.25">
      <c r="A190">
        <v>940093</v>
      </c>
      <c r="B190">
        <v>14.57600021</v>
      </c>
      <c r="C190">
        <v>0.69450003000000005</v>
      </c>
      <c r="D190">
        <v>602.65600586000005</v>
      </c>
      <c r="E190">
        <v>1.11090004</v>
      </c>
      <c r="F190">
        <v>9.9000003020963209E+37</v>
      </c>
      <c r="G190">
        <v>1.3619999899999999</v>
      </c>
      <c r="H190">
        <v>1117.16503906</v>
      </c>
      <c r="J190" s="2">
        <f>TREND(Calibration!$A$2:$A$4,Calibration!$B$2:$B$4,C190)</f>
        <v>442.69283036781911</v>
      </c>
      <c r="K190" s="2">
        <f>TREND(Calibration!$A$2:$A$4,Calibration!$C$2:$C$4,E190)</f>
        <v>429.69323608610557</v>
      </c>
      <c r="L190" s="2">
        <f>TREND(Calibration!$A$2:$A$4,Calibration!$D$2:$D$4,G190)</f>
        <v>520.438002201666</v>
      </c>
    </row>
    <row r="191" spans="1:12" x14ac:dyDescent="0.25">
      <c r="A191">
        <v>945093</v>
      </c>
      <c r="B191">
        <v>14.49100018</v>
      </c>
      <c r="C191">
        <v>0.68859999999999999</v>
      </c>
      <c r="D191">
        <v>9.9000003020963209E+37</v>
      </c>
      <c r="E191">
        <v>1.11029994</v>
      </c>
      <c r="F191">
        <v>844.54101562000005</v>
      </c>
      <c r="G191">
        <v>1.3566000499999999</v>
      </c>
      <c r="H191">
        <v>9.9000003020963209E+37</v>
      </c>
      <c r="J191" s="2">
        <f>TREND(Calibration!$A$2:$A$4,Calibration!$B$2:$B$4,C191)</f>
        <v>439.07392408788047</v>
      </c>
      <c r="K191" s="2">
        <f>TREND(Calibration!$A$2:$A$4,Calibration!$C$2:$C$4,E191)</f>
        <v>429.45044431150671</v>
      </c>
      <c r="L191" s="2">
        <f>TREND(Calibration!$A$2:$A$4,Calibration!$D$2:$D$4,G191)</f>
        <v>518.2119365562445</v>
      </c>
    </row>
    <row r="192" spans="1:12" x14ac:dyDescent="0.25">
      <c r="A192">
        <v>950094</v>
      </c>
      <c r="B192">
        <v>14.394000050000001</v>
      </c>
      <c r="C192">
        <v>0.69340002999999995</v>
      </c>
      <c r="D192">
        <v>1203.56604004</v>
      </c>
      <c r="E192">
        <v>1.11090004</v>
      </c>
      <c r="F192">
        <v>529.35797118999994</v>
      </c>
      <c r="G192">
        <v>1.3550000200000001</v>
      </c>
      <c r="H192">
        <v>1108.6280517600001</v>
      </c>
      <c r="J192" s="2">
        <f>TREND(Calibration!$A$2:$A$4,Calibration!$B$2:$B$4,C192)</f>
        <v>442.01812245820969</v>
      </c>
      <c r="K192" s="2">
        <f>TREND(Calibration!$A$2:$A$4,Calibration!$C$2:$C$4,E192)</f>
        <v>429.69323608610557</v>
      </c>
      <c r="L192" s="2">
        <f>TREND(Calibration!$A$2:$A$4,Calibration!$D$2:$D$4,G192)</f>
        <v>517.55234185433233</v>
      </c>
    </row>
    <row r="193" spans="1:12" x14ac:dyDescent="0.25">
      <c r="A193">
        <v>955093</v>
      </c>
      <c r="B193">
        <v>14.34200001</v>
      </c>
      <c r="C193">
        <v>0.69179999999999997</v>
      </c>
      <c r="D193">
        <v>1023.93597412</v>
      </c>
      <c r="E193">
        <v>1.10979998</v>
      </c>
      <c r="F193">
        <v>281.28298949999999</v>
      </c>
      <c r="G193">
        <v>1.35440004</v>
      </c>
      <c r="H193">
        <v>1304.9699707</v>
      </c>
      <c r="J193" s="2">
        <f>TREND(Calibration!$A$2:$A$4,Calibration!$B$2:$B$4,C193)</f>
        <v>441.03671073401676</v>
      </c>
      <c r="K193" s="2">
        <f>TREND(Calibration!$A$2:$A$4,Calibration!$C$2:$C$4,E193)</f>
        <v>429.24816773155601</v>
      </c>
      <c r="L193" s="2">
        <f>TREND(Calibration!$A$2:$A$4,Calibration!$D$2:$D$4,G193)</f>
        <v>517.30500672358266</v>
      </c>
    </row>
    <row r="194" spans="1:12" x14ac:dyDescent="0.25">
      <c r="A194">
        <v>960093</v>
      </c>
      <c r="B194">
        <v>14.26200008</v>
      </c>
      <c r="C194">
        <v>0.68099999</v>
      </c>
      <c r="D194">
        <v>9.9000003020963209E+37</v>
      </c>
      <c r="E194">
        <v>1.11029994</v>
      </c>
      <c r="F194">
        <v>-197.2250061</v>
      </c>
      <c r="G194">
        <v>1.3538999599999999</v>
      </c>
      <c r="H194">
        <v>9.9000003020963209E+37</v>
      </c>
      <c r="J194" s="2">
        <f>TREND(Calibration!$A$2:$A$4,Calibration!$B$2:$B$4,C194)</f>
        <v>434.41229966959861</v>
      </c>
      <c r="K194" s="2">
        <f>TREND(Calibration!$A$2:$A$4,Calibration!$C$2:$C$4,E194)</f>
        <v>429.45044431150671</v>
      </c>
      <c r="L194" s="2">
        <f>TREND(Calibration!$A$2:$A$4,Calibration!$D$2:$D$4,G194)</f>
        <v>517.09885426485857</v>
      </c>
    </row>
    <row r="195" spans="1:12" x14ac:dyDescent="0.25">
      <c r="A195">
        <v>965094</v>
      </c>
      <c r="B195">
        <v>14.277999879999999</v>
      </c>
      <c r="C195">
        <v>0.68640000000000001</v>
      </c>
      <c r="D195">
        <v>617.09002685999997</v>
      </c>
      <c r="E195">
        <v>1.1065000300000001</v>
      </c>
      <c r="F195">
        <v>310.51800537000003</v>
      </c>
      <c r="G195">
        <v>1.3511999800000001</v>
      </c>
      <c r="H195">
        <v>9.9000003020963209E+37</v>
      </c>
      <c r="J195" s="2">
        <f>TREND(Calibration!$A$2:$A$4,Calibration!$B$2:$B$4,C195)</f>
        <v>437.72450826866185</v>
      </c>
      <c r="K195" s="2">
        <f>TREND(Calibration!$A$2:$A$4,Calibration!$C$2:$C$4,E195)</f>
        <v>427.91305572257829</v>
      </c>
      <c r="L195" s="2">
        <f>TREND(Calibration!$A$2:$A$4,Calibration!$D$2:$D$4,G195)</f>
        <v>515.98581731975833</v>
      </c>
    </row>
    <row r="196" spans="1:12" x14ac:dyDescent="0.25">
      <c r="A196">
        <v>970093</v>
      </c>
      <c r="B196">
        <v>14.244999890000001</v>
      </c>
      <c r="C196">
        <v>0.68049996999999995</v>
      </c>
      <c r="D196">
        <v>1295.7139892600001</v>
      </c>
      <c r="E196">
        <v>1.10549998</v>
      </c>
      <c r="F196">
        <v>244.83999634</v>
      </c>
      <c r="G196">
        <v>1.3479000299999999</v>
      </c>
      <c r="H196">
        <v>9.9000003020963209E+37</v>
      </c>
      <c r="J196" s="2">
        <f>TREND(Calibration!$A$2:$A$4,Calibration!$B$2:$B$4,C196)</f>
        <v>434.10560198872321</v>
      </c>
      <c r="K196" s="2">
        <f>TREND(Calibration!$A$2:$A$4,Calibration!$C$2:$C$4,E196)</f>
        <v>427.50844996655832</v>
      </c>
      <c r="L196" s="2">
        <f>TREND(Calibration!$A$2:$A$4,Calibration!$D$2:$D$4,G196)</f>
        <v>514.62544936629786</v>
      </c>
    </row>
    <row r="197" spans="1:12" x14ac:dyDescent="0.25">
      <c r="A197">
        <v>975093</v>
      </c>
      <c r="B197">
        <v>14.26799965</v>
      </c>
      <c r="C197">
        <v>0.68370003000000001</v>
      </c>
      <c r="D197">
        <v>522.48901366999996</v>
      </c>
      <c r="E197">
        <v>1.10549998</v>
      </c>
      <c r="F197">
        <v>1115.1719970700001</v>
      </c>
      <c r="G197">
        <v>1.3451999400000001</v>
      </c>
      <c r="H197">
        <v>1162.1330566399999</v>
      </c>
      <c r="J197" s="2">
        <f>TREND(Calibration!$A$2:$A$4,Calibration!$B$2:$B$4,C197)</f>
        <v>436.06842543710917</v>
      </c>
      <c r="K197" s="2">
        <f>TREND(Calibration!$A$2:$A$4,Calibration!$C$2:$C$4,E197)</f>
        <v>427.50844996655832</v>
      </c>
      <c r="L197" s="2">
        <f>TREND(Calibration!$A$2:$A$4,Calibration!$D$2:$D$4,G197)</f>
        <v>513.51236707491205</v>
      </c>
    </row>
    <row r="198" spans="1:12" x14ac:dyDescent="0.25">
      <c r="A198">
        <v>980105</v>
      </c>
      <c r="B198">
        <v>14.24800014</v>
      </c>
      <c r="C198">
        <v>0.68099999</v>
      </c>
      <c r="D198">
        <v>694.24200439000003</v>
      </c>
      <c r="E198">
        <v>1.1022000300000001</v>
      </c>
      <c r="F198">
        <v>845.89099121000004</v>
      </c>
      <c r="G198">
        <v>1.3436000299999999</v>
      </c>
      <c r="H198">
        <v>9.9000003020963209E+37</v>
      </c>
      <c r="J198" s="2">
        <f>TREND(Calibration!$A$2:$A$4,Calibration!$B$2:$B$4,C198)</f>
        <v>434.41229966959861</v>
      </c>
      <c r="K198" s="2">
        <f>TREND(Calibration!$A$2:$A$4,Calibration!$C$2:$C$4,E198)</f>
        <v>426.17333795758066</v>
      </c>
      <c r="L198" s="2">
        <f>TREND(Calibration!$A$2:$A$4,Calibration!$D$2:$D$4,G198)</f>
        <v>512.85282184167488</v>
      </c>
    </row>
    <row r="199" spans="1:12" x14ac:dyDescent="0.25">
      <c r="A199">
        <v>985093</v>
      </c>
      <c r="B199">
        <v>14.274000170000001</v>
      </c>
      <c r="C199">
        <v>0.68480003</v>
      </c>
      <c r="D199">
        <v>224.22599792</v>
      </c>
      <c r="E199">
        <v>1.1001000400000001</v>
      </c>
      <c r="F199">
        <v>9.9000003020963209E+37</v>
      </c>
      <c r="G199">
        <v>1.3398000000000001</v>
      </c>
      <c r="H199">
        <v>953.82702637</v>
      </c>
      <c r="J199" s="2">
        <f>TREND(Calibration!$A$2:$A$4,Calibration!$B$2:$B$4,C199)</f>
        <v>436.74313334671848</v>
      </c>
      <c r="K199" s="2">
        <f>TREND(Calibration!$A$2:$A$4,Calibration!$C$2:$C$4,E199)</f>
        <v>425.32371239727422</v>
      </c>
      <c r="L199" s="2">
        <f>TREND(Calibration!$A$2:$A$4,Calibration!$D$2:$D$4,G199)</f>
        <v>511.28630142949055</v>
      </c>
    </row>
    <row r="200" spans="1:12" x14ac:dyDescent="0.25">
      <c r="A200">
        <v>990094</v>
      </c>
      <c r="B200">
        <v>14.21899986</v>
      </c>
      <c r="C200">
        <v>0.67989999000000001</v>
      </c>
      <c r="D200">
        <v>1047.7989502</v>
      </c>
      <c r="E200">
        <v>1.1032999800000001</v>
      </c>
      <c r="F200">
        <v>1296.8039550799999</v>
      </c>
      <c r="G200">
        <v>1.3403999799999999</v>
      </c>
      <c r="H200">
        <v>9.9000003020963209E+37</v>
      </c>
      <c r="J200" s="2">
        <f>TREND(Calibration!$A$2:$A$4,Calibration!$B$2:$B$4,C200)</f>
        <v>433.73759175998924</v>
      </c>
      <c r="K200" s="2">
        <f>TREND(Calibration!$A$2:$A$4,Calibration!$C$2:$C$4,E200)</f>
        <v>426.61836180772229</v>
      </c>
      <c r="L200" s="2">
        <f>TREND(Calibration!$A$2:$A$4,Calibration!$D$2:$D$4,G200)</f>
        <v>511.5336365602401</v>
      </c>
    </row>
    <row r="201" spans="1:12" x14ac:dyDescent="0.25">
      <c r="A201">
        <v>995094</v>
      </c>
      <c r="B201">
        <v>14.222000120000001</v>
      </c>
      <c r="C201">
        <v>0.68690001999999994</v>
      </c>
      <c r="D201">
        <v>1066.1550293</v>
      </c>
      <c r="E201">
        <v>1.0994999400000001</v>
      </c>
      <c r="F201">
        <v>941.76300048999997</v>
      </c>
      <c r="G201">
        <v>1.33609998</v>
      </c>
      <c r="H201">
        <v>912.09698486000002</v>
      </c>
      <c r="J201" s="2">
        <f>TREND(Calibration!$A$2:$A$4,Calibration!$B$2:$B$4,C201)</f>
        <v>438.03120594953714</v>
      </c>
      <c r="K201" s="2">
        <f>TREND(Calibration!$A$2:$A$4,Calibration!$C$2:$C$4,E201)</f>
        <v>425.08092062267536</v>
      </c>
      <c r="L201" s="2">
        <f>TREND(Calibration!$A$2:$A$4,Calibration!$D$2:$D$4,G201)</f>
        <v>509.76100903561712</v>
      </c>
    </row>
    <row r="202" spans="1:12" x14ac:dyDescent="0.25">
      <c r="A202">
        <v>1000093</v>
      </c>
      <c r="B202">
        <v>14.17300034</v>
      </c>
      <c r="C202">
        <v>0.68800002000000005</v>
      </c>
      <c r="D202">
        <v>1012.82098389</v>
      </c>
      <c r="E202">
        <v>1.10169995</v>
      </c>
      <c r="F202">
        <v>820.67401123000002</v>
      </c>
      <c r="G202">
        <v>1.3393000399999999</v>
      </c>
      <c r="H202">
        <v>1054.50097656</v>
      </c>
      <c r="J202" s="2">
        <f>TREND(Calibration!$A$2:$A$4,Calibration!$B$2:$B$4,C202)</f>
        <v>438.70591385914651</v>
      </c>
      <c r="K202" s="2">
        <f>TREND(Calibration!$A$2:$A$4,Calibration!$C$2:$C$4,E202)</f>
        <v>425.97101282736662</v>
      </c>
      <c r="L202" s="2">
        <f>TREND(Calibration!$A$2:$A$4,Calibration!$D$2:$D$4,G202)</f>
        <v>511.08019843944146</v>
      </c>
    </row>
    <row r="203" spans="1:12" x14ac:dyDescent="0.25">
      <c r="A203">
        <v>1005093</v>
      </c>
      <c r="B203">
        <v>14.11200047</v>
      </c>
      <c r="C203">
        <v>0.67720002000000001</v>
      </c>
      <c r="D203">
        <v>1160.9060058600001</v>
      </c>
      <c r="E203">
        <v>1.1010999699999999</v>
      </c>
      <c r="F203">
        <v>1003.6920166</v>
      </c>
      <c r="G203">
        <v>1.33389997</v>
      </c>
      <c r="H203">
        <v>1045.9530029299999</v>
      </c>
      <c r="J203" s="2">
        <f>TREND(Calibration!$A$2:$A$4,Calibration!$B$2:$B$4,C203)</f>
        <v>432.08150892843656</v>
      </c>
      <c r="K203" s="2">
        <f>TREND(Calibration!$A$2:$A$4,Calibration!$C$2:$C$4,E203)</f>
        <v>425.72826960303098</v>
      </c>
      <c r="L203" s="2">
        <f>TREND(Calibration!$A$2:$A$4,Calibration!$D$2:$D$4,G203)</f>
        <v>508.85407920295529</v>
      </c>
    </row>
    <row r="204" spans="1:12" x14ac:dyDescent="0.25">
      <c r="A204">
        <v>1010094</v>
      </c>
      <c r="B204">
        <v>14.123999599999999</v>
      </c>
      <c r="C204">
        <v>0.67400002000000003</v>
      </c>
      <c r="D204">
        <v>1052.0389404299999</v>
      </c>
      <c r="E204">
        <v>1.1001000400000001</v>
      </c>
      <c r="F204">
        <v>1010.65002441</v>
      </c>
      <c r="G204">
        <v>1.3334000100000001</v>
      </c>
      <c r="H204">
        <v>986.30102538999995</v>
      </c>
      <c r="J204" s="2">
        <f>TREND(Calibration!$A$2:$A$4,Calibration!$B$2:$B$4,C204)</f>
        <v>430.11872228230033</v>
      </c>
      <c r="K204" s="2">
        <f>TREND(Calibration!$A$2:$A$4,Calibration!$C$2:$C$4,E204)</f>
        <v>425.32371239727422</v>
      </c>
      <c r="L204" s="2">
        <f>TREND(Calibration!$A$2:$A$4,Calibration!$D$2:$D$4,G204)</f>
        <v>508.64797621290643</v>
      </c>
    </row>
    <row r="205" spans="1:12" x14ac:dyDescent="0.25">
      <c r="A205">
        <v>1015093</v>
      </c>
      <c r="B205">
        <v>14.14299965</v>
      </c>
      <c r="C205">
        <v>0.67400002000000003</v>
      </c>
      <c r="D205">
        <v>450.18899535999998</v>
      </c>
      <c r="E205">
        <v>1.09739995</v>
      </c>
      <c r="F205">
        <v>773.18701171999999</v>
      </c>
      <c r="G205">
        <v>1.3301000599999999</v>
      </c>
      <c r="H205">
        <v>1196.57299805</v>
      </c>
      <c r="J205" s="2">
        <f>TREND(Calibration!$A$2:$A$4,Calibration!$B$2:$B$4,C205)</f>
        <v>430.11872228230033</v>
      </c>
      <c r="K205" s="2">
        <f>TREND(Calibration!$A$2:$A$4,Calibration!$C$2:$C$4,E205)</f>
        <v>424.23129506236899</v>
      </c>
      <c r="L205" s="2">
        <f>TREND(Calibration!$A$2:$A$4,Calibration!$D$2:$D$4,G205)</f>
        <v>507.28760825944596</v>
      </c>
    </row>
    <row r="206" spans="1:12" x14ac:dyDescent="0.25">
      <c r="A206">
        <v>1020107</v>
      </c>
      <c r="B206">
        <v>14.135000229999999</v>
      </c>
      <c r="C206">
        <v>0.67070001000000001</v>
      </c>
      <c r="D206">
        <v>1293.61206055</v>
      </c>
      <c r="E206">
        <v>1.0946999799999999</v>
      </c>
      <c r="F206">
        <v>664.31298828000001</v>
      </c>
      <c r="G206">
        <v>1.3285000300000001</v>
      </c>
      <c r="H206">
        <v>9.9000003020963209E+37</v>
      </c>
      <c r="J206" s="2">
        <f>TREND(Calibration!$A$2:$A$4,Calibration!$B$2:$B$4,C206)</f>
        <v>428.09459241976401</v>
      </c>
      <c r="K206" s="2">
        <f>TREND(Calibration!$A$2:$A$4,Calibration!$C$2:$C$4,E206)</f>
        <v>423.13892627772691</v>
      </c>
      <c r="L206" s="2">
        <f>TREND(Calibration!$A$2:$A$4,Calibration!$D$2:$D$4,G206)</f>
        <v>506.62801355753379</v>
      </c>
    </row>
    <row r="207" spans="1:12" x14ac:dyDescent="0.25">
      <c r="A207">
        <v>1025094</v>
      </c>
      <c r="B207">
        <v>14.17700005</v>
      </c>
      <c r="C207">
        <v>0.66799998000000005</v>
      </c>
      <c r="D207">
        <v>459.02999878000003</v>
      </c>
      <c r="E207">
        <v>1.09200001</v>
      </c>
      <c r="F207">
        <v>9.9000003020963209E+37</v>
      </c>
      <c r="G207">
        <v>1.3230999699999999</v>
      </c>
      <c r="H207">
        <v>635.72100829999999</v>
      </c>
      <c r="J207" s="2">
        <f>TREND(Calibration!$A$2:$A$4,Calibration!$B$2:$B$4,C207)</f>
        <v>426.43847278596172</v>
      </c>
      <c r="K207" s="2">
        <f>TREND(Calibration!$A$2:$A$4,Calibration!$C$2:$C$4,E207)</f>
        <v>422.04655749308489</v>
      </c>
      <c r="L207" s="2">
        <f>TREND(Calibration!$A$2:$A$4,Calibration!$D$2:$D$4,G207)</f>
        <v>504.40189844343706</v>
      </c>
    </row>
    <row r="208" spans="1:12" x14ac:dyDescent="0.25">
      <c r="A208">
        <v>1030093</v>
      </c>
      <c r="B208">
        <v>14.147000309999999</v>
      </c>
      <c r="C208">
        <v>0.67019998999999997</v>
      </c>
      <c r="D208">
        <v>686.51000977000001</v>
      </c>
      <c r="E208">
        <v>1.0908999399999999</v>
      </c>
      <c r="F208">
        <v>1087.1369628899999</v>
      </c>
      <c r="G208">
        <v>1.3199000400000001</v>
      </c>
      <c r="H208">
        <v>953.28002930000002</v>
      </c>
      <c r="J208" s="2">
        <f>TREND(Calibration!$A$2:$A$4,Calibration!$B$2:$B$4,C208)</f>
        <v>427.78789473888867</v>
      </c>
      <c r="K208" s="2">
        <f>TREND(Calibration!$A$2:$A$4,Calibration!$C$2:$C$4,E208)</f>
        <v>421.60148509267998</v>
      </c>
      <c r="L208" s="2">
        <f>TREND(Calibration!$A$2:$A$4,Calibration!$D$2:$D$4,G208)</f>
        <v>503.08276263067739</v>
      </c>
    </row>
    <row r="209" spans="1:12" x14ac:dyDescent="0.25">
      <c r="A209">
        <v>1035094</v>
      </c>
      <c r="B209">
        <v>14.12100029</v>
      </c>
      <c r="C209">
        <v>0.67610002000000002</v>
      </c>
      <c r="D209">
        <v>987.15899658000001</v>
      </c>
      <c r="E209">
        <v>1.08759999</v>
      </c>
      <c r="F209">
        <v>1106.8979492200001</v>
      </c>
      <c r="G209">
        <v>1.3187999699999999</v>
      </c>
      <c r="H209">
        <v>9.9000003020963209E+37</v>
      </c>
      <c r="J209" s="2">
        <f>TREND(Calibration!$A$2:$A$4,Calibration!$B$2:$B$4,C209)</f>
        <v>431.40680101882725</v>
      </c>
      <c r="K209" s="2">
        <f>TREND(Calibration!$A$2:$A$4,Calibration!$C$2:$C$4,E209)</f>
        <v>420.26637308370226</v>
      </c>
      <c r="L209" s="2">
        <f>TREND(Calibration!$A$2:$A$4,Calibration!$D$2:$D$4,G209)</f>
        <v>502.62927091881409</v>
      </c>
    </row>
    <row r="210" spans="1:12" x14ac:dyDescent="0.25">
      <c r="A210">
        <v>1040093</v>
      </c>
      <c r="B210">
        <v>14.13700008</v>
      </c>
      <c r="C210">
        <v>0.67290002000000004</v>
      </c>
      <c r="D210">
        <v>743.85498046999999</v>
      </c>
      <c r="E210">
        <v>1.09140003</v>
      </c>
      <c r="F210">
        <v>1010.62298584</v>
      </c>
      <c r="G210">
        <v>1.31500006</v>
      </c>
      <c r="H210">
        <v>9.9000003020963209E+37</v>
      </c>
      <c r="J210" s="2">
        <f>TREND(Calibration!$A$2:$A$4,Calibration!$B$2:$B$4,C210)</f>
        <v>429.44401437269096</v>
      </c>
      <c r="K210" s="2">
        <f>TREND(Calibration!$A$2:$A$4,Calibration!$C$2:$C$4,E210)</f>
        <v>421.80381426874919</v>
      </c>
      <c r="L210" s="2">
        <f>TREND(Calibration!$A$2:$A$4,Calibration!$D$2:$D$4,G210)</f>
        <v>501.06279997530487</v>
      </c>
    </row>
    <row r="211" spans="1:12" x14ac:dyDescent="0.25">
      <c r="A211">
        <v>1045093</v>
      </c>
      <c r="B211">
        <v>14.18599987</v>
      </c>
      <c r="C211">
        <v>0.67610002000000002</v>
      </c>
      <c r="D211">
        <v>451.42999268</v>
      </c>
      <c r="E211">
        <v>1.0811999999999999</v>
      </c>
      <c r="F211">
        <v>947.18298340000001</v>
      </c>
      <c r="G211">
        <v>1.3128000500000001</v>
      </c>
      <c r="H211">
        <v>1370.1219482399999</v>
      </c>
      <c r="J211" s="2">
        <f>TREND(Calibration!$A$2:$A$4,Calibration!$B$2:$B$4,C211)</f>
        <v>431.40680101882725</v>
      </c>
      <c r="K211" s="2">
        <f>TREND(Calibration!$A$2:$A$4,Calibration!$C$2:$C$4,E211)</f>
        <v>417.67702975839819</v>
      </c>
      <c r="L211" s="2">
        <f>TREND(Calibration!$A$2:$A$4,Calibration!$D$2:$D$4,G211)</f>
        <v>500.15587014264304</v>
      </c>
    </row>
    <row r="212" spans="1:12" x14ac:dyDescent="0.25">
      <c r="A212">
        <v>1050095</v>
      </c>
      <c r="B212">
        <v>14.192999840000001</v>
      </c>
      <c r="C212">
        <v>0.68150001999999998</v>
      </c>
      <c r="D212">
        <v>155.08000182999999</v>
      </c>
      <c r="E212">
        <v>1.0811999999999999</v>
      </c>
      <c r="F212">
        <v>9.9000003020963209E+37</v>
      </c>
      <c r="G212">
        <v>1.3161</v>
      </c>
      <c r="H212">
        <v>996.51501465000001</v>
      </c>
      <c r="J212" s="2">
        <f>TREND(Calibration!$A$2:$A$4,Calibration!$B$2:$B$4,C212)</f>
        <v>434.71900348418217</v>
      </c>
      <c r="K212" s="2">
        <f>TREND(Calibration!$A$2:$A$4,Calibration!$C$2:$C$4,E212)</f>
        <v>417.67702975839819</v>
      </c>
      <c r="L212" s="2">
        <f>TREND(Calibration!$A$2:$A$4,Calibration!$D$2:$D$4,G212)</f>
        <v>501.51623809610339</v>
      </c>
    </row>
    <row r="213" spans="1:12" x14ac:dyDescent="0.25">
      <c r="A213">
        <v>1055094</v>
      </c>
      <c r="B213">
        <v>14.18500042</v>
      </c>
      <c r="C213">
        <v>0.68419998999999998</v>
      </c>
      <c r="D213">
        <v>861.16601562000005</v>
      </c>
      <c r="E213">
        <v>1.0741000199999999</v>
      </c>
      <c r="F213">
        <v>1107.9589843700001</v>
      </c>
      <c r="G213">
        <v>1.31500006</v>
      </c>
      <c r="H213">
        <v>1335.45605469</v>
      </c>
      <c r="J213" s="2">
        <f>TREND(Calibration!$A$2:$A$4,Calibration!$B$2:$B$4,C213)</f>
        <v>436.37508631573485</v>
      </c>
      <c r="K213" s="2">
        <f>TREND(Calibration!$A$2:$A$4,Calibration!$C$2:$C$4,E213)</f>
        <v>414.80448061022884</v>
      </c>
      <c r="L213" s="2">
        <f>TREND(Calibration!$A$2:$A$4,Calibration!$D$2:$D$4,G213)</f>
        <v>501.06279997530487</v>
      </c>
    </row>
    <row r="214" spans="1:12" x14ac:dyDescent="0.25">
      <c r="A214">
        <v>1060095</v>
      </c>
      <c r="B214">
        <v>14.20600033</v>
      </c>
      <c r="C214">
        <v>0.68480003</v>
      </c>
      <c r="D214">
        <v>785.54400635000002</v>
      </c>
      <c r="E214">
        <v>1.08329999</v>
      </c>
      <c r="F214">
        <v>911.75</v>
      </c>
      <c r="G214">
        <v>1.31500006</v>
      </c>
      <c r="H214">
        <v>9.9000003020963209E+37</v>
      </c>
      <c r="J214" s="2">
        <f>TREND(Calibration!$A$2:$A$4,Calibration!$B$2:$B$4,C214)</f>
        <v>436.74313334671848</v>
      </c>
      <c r="K214" s="2">
        <f>TREND(Calibration!$A$2:$A$4,Calibration!$C$2:$C$4,E214)</f>
        <v>418.52665531870463</v>
      </c>
      <c r="L214" s="2">
        <f>TREND(Calibration!$A$2:$A$4,Calibration!$D$2:$D$4,G214)</f>
        <v>501.06279997530487</v>
      </c>
    </row>
    <row r="215" spans="1:12" x14ac:dyDescent="0.25">
      <c r="A215">
        <v>1065093</v>
      </c>
      <c r="B215">
        <v>14.24100018</v>
      </c>
      <c r="C215">
        <v>0.68099999</v>
      </c>
      <c r="D215">
        <v>648.36798095999995</v>
      </c>
      <c r="E215">
        <v>1.08599997</v>
      </c>
      <c r="F215">
        <v>699.02301024999997</v>
      </c>
      <c r="G215">
        <v>1.3128000500000001</v>
      </c>
      <c r="H215">
        <v>1101.4630127</v>
      </c>
      <c r="J215" s="2">
        <f>TREND(Calibration!$A$2:$A$4,Calibration!$B$2:$B$4,C215)</f>
        <v>434.41229966959861</v>
      </c>
      <c r="K215" s="2">
        <f>TREND(Calibration!$A$2:$A$4,Calibration!$C$2:$C$4,E215)</f>
        <v>419.61902814920194</v>
      </c>
      <c r="L215" s="2">
        <f>TREND(Calibration!$A$2:$A$4,Calibration!$D$2:$D$4,G215)</f>
        <v>500.15587014264304</v>
      </c>
    </row>
    <row r="216" spans="1:12" x14ac:dyDescent="0.25">
      <c r="A216">
        <v>1070090</v>
      </c>
      <c r="B216">
        <v>14.35400009</v>
      </c>
      <c r="C216">
        <v>0.6875</v>
      </c>
      <c r="D216">
        <v>512.33801270000004</v>
      </c>
      <c r="E216">
        <v>1.08329999</v>
      </c>
      <c r="F216">
        <v>874.03802489999998</v>
      </c>
      <c r="G216">
        <v>1.3107000600000001</v>
      </c>
      <c r="H216">
        <v>9.9000003020963209E+37</v>
      </c>
      <c r="J216" s="2">
        <f>TREND(Calibration!$A$2:$A$4,Calibration!$B$2:$B$4,C216)</f>
        <v>438.39921617827116</v>
      </c>
      <c r="K216" s="2">
        <f>TREND(Calibration!$A$2:$A$4,Calibration!$C$2:$C$4,E216)</f>
        <v>418.52665531870463</v>
      </c>
      <c r="L216" s="2">
        <f>TREND(Calibration!$A$2:$A$4,Calibration!$D$2:$D$4,G216)</f>
        <v>499.29017245068189</v>
      </c>
    </row>
    <row r="217" spans="1:12" x14ac:dyDescent="0.25">
      <c r="A217">
        <v>1075091</v>
      </c>
      <c r="B217">
        <v>14.43799973</v>
      </c>
      <c r="C217">
        <v>0.68320000000000003</v>
      </c>
      <c r="D217">
        <v>1364.99401855</v>
      </c>
      <c r="E217">
        <v>1.08389997</v>
      </c>
      <c r="F217">
        <v>628.52502441000001</v>
      </c>
      <c r="G217">
        <v>1.3100999600000001</v>
      </c>
      <c r="H217">
        <v>1156.3850097699999</v>
      </c>
      <c r="J217" s="2">
        <f>TREND(Calibration!$A$2:$A$4,Calibration!$B$2:$B$4,C217)</f>
        <v>435.76172162252556</v>
      </c>
      <c r="K217" s="2">
        <f>TREND(Calibration!$A$2:$A$4,Calibration!$C$2:$C$4,E217)</f>
        <v>418.76939854304032</v>
      </c>
      <c r="L217" s="2">
        <f>TREND(Calibration!$A$2:$A$4,Calibration!$D$2:$D$4,G217)</f>
        <v>499.04278785125723</v>
      </c>
    </row>
    <row r="218" spans="1:12" x14ac:dyDescent="0.25">
      <c r="A218">
        <v>1080091</v>
      </c>
      <c r="B218">
        <v>14.494999890000001</v>
      </c>
      <c r="C218">
        <v>0.67879999000000002</v>
      </c>
      <c r="D218">
        <v>1224.45703125</v>
      </c>
      <c r="E218">
        <v>1.08389997</v>
      </c>
      <c r="F218">
        <v>566.19000243999994</v>
      </c>
      <c r="G218">
        <v>1.3047000200000001</v>
      </c>
      <c r="H218">
        <v>1112.97595215</v>
      </c>
      <c r="J218" s="2">
        <f>TREND(Calibration!$A$2:$A$4,Calibration!$B$2:$B$4,C218)</f>
        <v>433.06288385037993</v>
      </c>
      <c r="K218" s="2">
        <f>TREND(Calibration!$A$2:$A$4,Calibration!$C$2:$C$4,E218)</f>
        <v>418.76939854304032</v>
      </c>
      <c r="L218" s="2">
        <f>TREND(Calibration!$A$2:$A$4,Calibration!$D$2:$D$4,G218)</f>
        <v>496.81672220583562</v>
      </c>
    </row>
    <row r="219" spans="1:12" x14ac:dyDescent="0.25">
      <c r="A219">
        <v>1085090</v>
      </c>
      <c r="B219">
        <v>14.567999840000001</v>
      </c>
      <c r="C219">
        <v>0.67290002000000004</v>
      </c>
      <c r="D219">
        <v>1087.41699219</v>
      </c>
      <c r="E219">
        <v>1.0849000200000001</v>
      </c>
      <c r="F219">
        <v>576.35198975000003</v>
      </c>
      <c r="G219">
        <v>1.30369997</v>
      </c>
      <c r="H219">
        <v>9.9000003020963209E+37</v>
      </c>
      <c r="J219" s="2">
        <f>TREND(Calibration!$A$2:$A$4,Calibration!$B$2:$B$4,C219)</f>
        <v>429.44401437269096</v>
      </c>
      <c r="K219" s="2">
        <f>TREND(Calibration!$A$2:$A$4,Calibration!$C$2:$C$4,E219)</f>
        <v>419.1740042990603</v>
      </c>
      <c r="L219" s="2">
        <f>TREND(Calibration!$A$2:$A$4,Calibration!$D$2:$D$4,G219)</f>
        <v>496.404462634673</v>
      </c>
    </row>
    <row r="220" spans="1:12" x14ac:dyDescent="0.25">
      <c r="A220">
        <v>1090089</v>
      </c>
      <c r="B220">
        <v>14.64099979</v>
      </c>
      <c r="C220">
        <v>0.67070001000000001</v>
      </c>
      <c r="D220">
        <v>999.60198975000003</v>
      </c>
      <c r="E220">
        <v>1.0811999999999999</v>
      </c>
      <c r="F220">
        <v>681.01098633000004</v>
      </c>
      <c r="G220">
        <v>1.30369997</v>
      </c>
      <c r="H220">
        <v>1361.2669677700001</v>
      </c>
      <c r="J220" s="2">
        <f>TREND(Calibration!$A$2:$A$4,Calibration!$B$2:$B$4,C220)</f>
        <v>428.09459241976401</v>
      </c>
      <c r="K220" s="2">
        <f>TREND(Calibration!$A$2:$A$4,Calibration!$C$2:$C$4,E220)</f>
        <v>417.67702975839819</v>
      </c>
      <c r="L220" s="2">
        <f>TREND(Calibration!$A$2:$A$4,Calibration!$D$2:$D$4,G220)</f>
        <v>496.404462634673</v>
      </c>
    </row>
    <row r="221" spans="1:12" x14ac:dyDescent="0.25">
      <c r="A221">
        <v>1095090</v>
      </c>
      <c r="B221">
        <v>14.75399971</v>
      </c>
      <c r="C221">
        <v>0.66860001999999996</v>
      </c>
      <c r="D221">
        <v>1265.2220459</v>
      </c>
      <c r="E221">
        <v>1.0794999599999999</v>
      </c>
      <c r="F221">
        <v>1000.28399658</v>
      </c>
      <c r="G221">
        <v>1.3014999599999999</v>
      </c>
      <c r="H221">
        <v>838.52099609000004</v>
      </c>
      <c r="J221" s="2">
        <f>TREND(Calibration!$A$2:$A$4,Calibration!$B$2:$B$4,C221)</f>
        <v>426.8065198169453</v>
      </c>
      <c r="K221" s="2">
        <f>TREND(Calibration!$A$2:$A$4,Calibration!$C$2:$C$4,E221)</f>
        <v>416.98921817951293</v>
      </c>
      <c r="L221" s="2">
        <f>TREND(Calibration!$A$2:$A$4,Calibration!$D$2:$D$4,G221)</f>
        <v>495.49753280201116</v>
      </c>
    </row>
    <row r="222" spans="1:12" x14ac:dyDescent="0.25">
      <c r="A222">
        <v>1100090</v>
      </c>
      <c r="B222">
        <v>14.876000400000001</v>
      </c>
      <c r="C222">
        <v>0.66909998999999998</v>
      </c>
      <c r="D222">
        <v>928.87200928000004</v>
      </c>
      <c r="E222">
        <v>1.079</v>
      </c>
      <c r="F222">
        <v>902.33502196999996</v>
      </c>
      <c r="G222">
        <v>1.30200005</v>
      </c>
      <c r="H222">
        <v>9.9000003020963209E+37</v>
      </c>
      <c r="J222" s="2">
        <f>TREND(Calibration!$A$2:$A$4,Calibration!$B$2:$B$4,C222)</f>
        <v>427.1131868292793</v>
      </c>
      <c r="K222" s="2">
        <f>TREND(Calibration!$A$2:$A$4,Calibration!$C$2:$C$4,E222)</f>
        <v>416.78694159956223</v>
      </c>
      <c r="L222" s="2">
        <f>TREND(Calibration!$A$2:$A$4,Calibration!$D$2:$D$4,G222)</f>
        <v>495.70368938312481</v>
      </c>
    </row>
    <row r="223" spans="1:12" x14ac:dyDescent="0.25">
      <c r="A223">
        <v>1105091</v>
      </c>
      <c r="B223">
        <v>14.90999985</v>
      </c>
      <c r="C223">
        <v>0.67070001000000001</v>
      </c>
      <c r="D223">
        <v>1007.90997314</v>
      </c>
      <c r="E223">
        <v>1.079</v>
      </c>
      <c r="F223">
        <v>758.82299805000002</v>
      </c>
      <c r="G223">
        <v>1.3009999999999999</v>
      </c>
      <c r="H223">
        <v>1155.5629882799999</v>
      </c>
      <c r="J223" s="2">
        <f>TREND(Calibration!$A$2:$A$4,Calibration!$B$2:$B$4,C223)</f>
        <v>428.09459241976401</v>
      </c>
      <c r="K223" s="2">
        <f>TREND(Calibration!$A$2:$A$4,Calibration!$C$2:$C$4,E223)</f>
        <v>416.78694159956223</v>
      </c>
      <c r="L223" s="2">
        <f>TREND(Calibration!$A$2:$A$4,Calibration!$D$2:$D$4,G223)</f>
        <v>495.29142981196219</v>
      </c>
    </row>
    <row r="224" spans="1:12" x14ac:dyDescent="0.25">
      <c r="A224">
        <v>1110089</v>
      </c>
      <c r="B224">
        <v>14.928999900000001</v>
      </c>
      <c r="C224">
        <v>0.67180002000000005</v>
      </c>
      <c r="D224">
        <v>1004.87200928</v>
      </c>
      <c r="E224">
        <v>1.07679999</v>
      </c>
      <c r="F224">
        <v>784.66101074000005</v>
      </c>
      <c r="G224">
        <v>1.30260003</v>
      </c>
      <c r="H224">
        <v>9.9000003020963209E+37</v>
      </c>
      <c r="J224" s="2">
        <f>TREND(Calibration!$A$2:$A$4,Calibration!$B$2:$B$4,C224)</f>
        <v>428.76930646308165</v>
      </c>
      <c r="K224" s="2">
        <f>TREND(Calibration!$A$2:$A$4,Calibration!$C$2:$C$4,E224)</f>
        <v>415.89684939487097</v>
      </c>
      <c r="L224" s="2">
        <f>TREND(Calibration!$A$2:$A$4,Calibration!$D$2:$D$4,G224)</f>
        <v>495.95102451387447</v>
      </c>
    </row>
    <row r="225" spans="1:12" x14ac:dyDescent="0.25">
      <c r="A225">
        <v>1115090</v>
      </c>
      <c r="B225">
        <v>14.9659996</v>
      </c>
      <c r="C225">
        <v>0.66909998999999998</v>
      </c>
      <c r="D225">
        <v>736.07299805000002</v>
      </c>
      <c r="E225">
        <v>1.07579994</v>
      </c>
      <c r="F225">
        <v>9.9000003020963209E+37</v>
      </c>
      <c r="G225">
        <v>1.3009999999999999</v>
      </c>
      <c r="H225">
        <v>603.55999756000006</v>
      </c>
      <c r="J225" s="2">
        <f>TREND(Calibration!$A$2:$A$4,Calibration!$B$2:$B$4,C225)</f>
        <v>427.1131868292793</v>
      </c>
      <c r="K225" s="2">
        <f>TREND(Calibration!$A$2:$A$4,Calibration!$C$2:$C$4,E225)</f>
        <v>415.49224363885094</v>
      </c>
      <c r="L225" s="2">
        <f>TREND(Calibration!$A$2:$A$4,Calibration!$D$2:$D$4,G225)</f>
        <v>495.29142981196219</v>
      </c>
    </row>
    <row r="226" spans="1:12" x14ac:dyDescent="0.25">
      <c r="A226">
        <v>1120089</v>
      </c>
      <c r="B226">
        <v>14.93599987</v>
      </c>
      <c r="C226">
        <v>0.66530001000000005</v>
      </c>
      <c r="D226">
        <v>1245.26293945</v>
      </c>
      <c r="E226">
        <v>1.07360005</v>
      </c>
      <c r="F226">
        <v>604.24200439000003</v>
      </c>
      <c r="G226">
        <v>1.29879999</v>
      </c>
      <c r="H226">
        <v>9.9000003020963209E+37</v>
      </c>
      <c r="J226" s="2">
        <f>TREND(Calibration!$A$2:$A$4,Calibration!$B$2:$B$4,C226)</f>
        <v>424.7823899544091</v>
      </c>
      <c r="K226" s="2">
        <f>TREND(Calibration!$A$2:$A$4,Calibration!$C$2:$C$4,E226)</f>
        <v>414.6021999844229</v>
      </c>
      <c r="L226" s="2">
        <f>TREND(Calibration!$A$2:$A$4,Calibration!$D$2:$D$4,G226)</f>
        <v>494.38449997930047</v>
      </c>
    </row>
    <row r="227" spans="1:12" x14ac:dyDescent="0.25">
      <c r="A227">
        <v>1125176</v>
      </c>
      <c r="B227">
        <v>14.96500015</v>
      </c>
      <c r="C227">
        <v>0.66909998999999998</v>
      </c>
      <c r="D227">
        <v>373.35800171</v>
      </c>
      <c r="E227">
        <v>1.0628000500000001</v>
      </c>
      <c r="F227">
        <v>9.9000003020963209E+37</v>
      </c>
      <c r="G227">
        <v>1.29830003</v>
      </c>
      <c r="H227">
        <v>912.35198975000003</v>
      </c>
      <c r="J227" s="2">
        <f>TREND(Calibration!$A$2:$A$4,Calibration!$B$2:$B$4,C227)</f>
        <v>427.1131868292793</v>
      </c>
      <c r="K227" s="2">
        <f>TREND(Calibration!$A$2:$A$4,Calibration!$C$2:$C$4,E227)</f>
        <v>410.23267629559155</v>
      </c>
      <c r="L227" s="2">
        <f>TREND(Calibration!$A$2:$A$4,Calibration!$D$2:$D$4,G227)</f>
        <v>494.1783969892515</v>
      </c>
    </row>
    <row r="228" spans="1:12" x14ac:dyDescent="0.25">
      <c r="A228">
        <v>1130090</v>
      </c>
      <c r="B228">
        <v>14.940999980000001</v>
      </c>
      <c r="C228">
        <v>0.66369997999999997</v>
      </c>
      <c r="D228">
        <v>9.9000003020963209E+37</v>
      </c>
      <c r="E228">
        <v>1.07089996</v>
      </c>
      <c r="F228">
        <v>695.13598633000004</v>
      </c>
      <c r="G228">
        <v>1.29879999</v>
      </c>
      <c r="H228">
        <v>9.9000003020963209E+37</v>
      </c>
      <c r="J228" s="2">
        <f>TREND(Calibration!$A$2:$A$4,Calibration!$B$2:$B$4,C228)</f>
        <v>423.80097823021606</v>
      </c>
      <c r="K228" s="2">
        <f>TREND(Calibration!$A$2:$A$4,Calibration!$C$2:$C$4,E228)</f>
        <v>413.5097826495176</v>
      </c>
      <c r="L228" s="2">
        <f>TREND(Calibration!$A$2:$A$4,Calibration!$D$2:$D$4,G228)</f>
        <v>494.38449997930047</v>
      </c>
    </row>
    <row r="229" spans="1:12" x14ac:dyDescent="0.25">
      <c r="A229">
        <v>1135089</v>
      </c>
      <c r="B229">
        <v>15.02000046</v>
      </c>
      <c r="C229">
        <v>0.66049999000000004</v>
      </c>
      <c r="D229">
        <v>769.67199706999997</v>
      </c>
      <c r="E229">
        <v>1.07140005</v>
      </c>
      <c r="F229">
        <v>696.42297363</v>
      </c>
      <c r="G229">
        <v>1.29770005</v>
      </c>
      <c r="H229">
        <v>1307.98706055</v>
      </c>
      <c r="J229" s="2">
        <f>TREND(Calibration!$A$2:$A$4,Calibration!$B$2:$B$4,C229)</f>
        <v>421.83819771778815</v>
      </c>
      <c r="K229" s="2">
        <f>TREND(Calibration!$A$2:$A$4,Calibration!$C$2:$C$4,E229)</f>
        <v>413.71211182558687</v>
      </c>
      <c r="L229" s="2">
        <f>TREND(Calibration!$A$2:$A$4,Calibration!$D$2:$D$4,G229)</f>
        <v>493.93106185850183</v>
      </c>
    </row>
    <row r="230" spans="1:12" x14ac:dyDescent="0.25">
      <c r="A230">
        <v>1140091</v>
      </c>
      <c r="B230">
        <v>15.065999980000001</v>
      </c>
      <c r="C230">
        <v>0.65339999999999998</v>
      </c>
      <c r="D230">
        <v>531.58001708999996</v>
      </c>
      <c r="E230">
        <v>1.06869996</v>
      </c>
      <c r="F230">
        <v>460.80801392000001</v>
      </c>
      <c r="G230">
        <v>1.29449999</v>
      </c>
      <c r="H230">
        <v>9.9000003020963209E+37</v>
      </c>
      <c r="J230" s="2">
        <f>TREND(Calibration!$A$2:$A$4,Calibration!$B$2:$B$4,C230)</f>
        <v>417.48327098038152</v>
      </c>
      <c r="K230" s="2">
        <f>TREND(Calibration!$A$2:$A$4,Calibration!$C$2:$C$4,E230)</f>
        <v>412.61969449068158</v>
      </c>
      <c r="L230" s="2">
        <f>TREND(Calibration!$A$2:$A$4,Calibration!$D$2:$D$4,G230)</f>
        <v>492.6118724546775</v>
      </c>
    </row>
    <row r="231" spans="1:12" x14ac:dyDescent="0.25">
      <c r="A231">
        <v>1145089</v>
      </c>
      <c r="B231">
        <v>15.126000400000001</v>
      </c>
      <c r="C231">
        <v>0.65560001000000001</v>
      </c>
      <c r="D231">
        <v>634.33398437000005</v>
      </c>
      <c r="E231">
        <v>1.0741000199999999</v>
      </c>
      <c r="F231">
        <v>689.32800293000003</v>
      </c>
      <c r="G231">
        <v>1.2918000199999999</v>
      </c>
      <c r="H231">
        <v>943.73699951000003</v>
      </c>
      <c r="J231" s="2">
        <f>TREND(Calibration!$A$2:$A$4,Calibration!$B$2:$B$4,C231)</f>
        <v>418.83269293330846</v>
      </c>
      <c r="K231" s="2">
        <f>TREND(Calibration!$A$2:$A$4,Calibration!$C$2:$C$4,E231)</f>
        <v>414.80448061022884</v>
      </c>
      <c r="L231" s="2">
        <f>TREND(Calibration!$A$2:$A$4,Calibration!$D$2:$D$4,G231)</f>
        <v>491.49883963196669</v>
      </c>
    </row>
    <row r="232" spans="1:12" x14ac:dyDescent="0.25">
      <c r="A232">
        <v>1150091</v>
      </c>
      <c r="B232">
        <v>15.05500031</v>
      </c>
      <c r="C232">
        <v>0.65240001999999997</v>
      </c>
      <c r="D232">
        <v>9.9000003020963209E+37</v>
      </c>
      <c r="E232">
        <v>1.06550002</v>
      </c>
      <c r="F232">
        <v>-86.88999939</v>
      </c>
      <c r="G232">
        <v>1.29069996</v>
      </c>
      <c r="H232">
        <v>9.9000003020963209E+37</v>
      </c>
      <c r="J232" s="2">
        <f>TREND(Calibration!$A$2:$A$4,Calibration!$B$2:$B$4,C232)</f>
        <v>416.86991242088044</v>
      </c>
      <c r="K232" s="2">
        <f>TREND(Calibration!$A$2:$A$4,Calibration!$C$2:$C$4,E232)</f>
        <v>411.32504508023351</v>
      </c>
      <c r="L232" s="2">
        <f>TREND(Calibration!$A$2:$A$4,Calibration!$D$2:$D$4,G232)</f>
        <v>491.04535204249305</v>
      </c>
    </row>
    <row r="233" spans="1:12" x14ac:dyDescent="0.25">
      <c r="A233">
        <v>1155089</v>
      </c>
      <c r="B233">
        <v>15.024999619999999</v>
      </c>
      <c r="C233">
        <v>0.65509998999999997</v>
      </c>
      <c r="D233">
        <v>433.54501342999998</v>
      </c>
      <c r="E233">
        <v>1.06599998</v>
      </c>
      <c r="F233">
        <v>1098.0050048799999</v>
      </c>
      <c r="G233">
        <v>1.2922999900000001</v>
      </c>
      <c r="H233">
        <v>793.49401854999996</v>
      </c>
      <c r="J233" s="2">
        <f>TREND(Calibration!$A$2:$A$4,Calibration!$B$2:$B$4,C233)</f>
        <v>418.52599525243312</v>
      </c>
      <c r="K233" s="2">
        <f>TREND(Calibration!$A$2:$A$4,Calibration!$C$2:$C$4,E233)</f>
        <v>411.52732166018427</v>
      </c>
      <c r="L233" s="2">
        <f>TREND(Calibration!$A$2:$A$4,Calibration!$D$2:$D$4,G233)</f>
        <v>491.70494674440522</v>
      </c>
    </row>
    <row r="234" spans="1:12" x14ac:dyDescent="0.25">
      <c r="A234">
        <v>1160091</v>
      </c>
      <c r="B234">
        <v>14.92500019</v>
      </c>
      <c r="C234">
        <v>0.65289998000000005</v>
      </c>
      <c r="D234">
        <v>9.9000003020963209E+37</v>
      </c>
      <c r="E234">
        <v>1.0633000100000001</v>
      </c>
      <c r="F234">
        <v>113.26200104</v>
      </c>
      <c r="G234">
        <v>1.29069996</v>
      </c>
      <c r="H234">
        <v>9.9000003020963209E+37</v>
      </c>
      <c r="J234" s="2">
        <f>TREND(Calibration!$A$2:$A$4,Calibration!$B$2:$B$4,C234)</f>
        <v>417.17657329950623</v>
      </c>
      <c r="K234" s="2">
        <f>TREND(Calibration!$A$2:$A$4,Calibration!$C$2:$C$4,E234)</f>
        <v>410.43495287554225</v>
      </c>
      <c r="L234" s="2">
        <f>TREND(Calibration!$A$2:$A$4,Calibration!$D$2:$D$4,G234)</f>
        <v>491.04535204249305</v>
      </c>
    </row>
    <row r="235" spans="1:12" x14ac:dyDescent="0.25">
      <c r="A235">
        <v>1165091</v>
      </c>
      <c r="B235">
        <v>14.85400009</v>
      </c>
      <c r="C235">
        <v>0.65450001000000002</v>
      </c>
      <c r="D235">
        <v>590.875</v>
      </c>
      <c r="E235">
        <v>1.0633000100000001</v>
      </c>
      <c r="F235">
        <v>806.07299805000002</v>
      </c>
      <c r="G235">
        <v>1.29069996</v>
      </c>
      <c r="H235">
        <v>1017.40698242</v>
      </c>
      <c r="J235" s="2">
        <f>TREND(Calibration!$A$2:$A$4,Calibration!$B$2:$B$4,C235)</f>
        <v>418.15798502369915</v>
      </c>
      <c r="K235" s="2">
        <f>TREND(Calibration!$A$2:$A$4,Calibration!$C$2:$C$4,E235)</f>
        <v>410.43495287554225</v>
      </c>
      <c r="L235" s="2">
        <f>TREND(Calibration!$A$2:$A$4,Calibration!$D$2:$D$4,G235)</f>
        <v>491.04535204249305</v>
      </c>
    </row>
    <row r="236" spans="1:12" x14ac:dyDescent="0.25">
      <c r="A236">
        <v>1170089</v>
      </c>
      <c r="B236">
        <v>14.75800037</v>
      </c>
      <c r="C236">
        <v>0.65939999000000005</v>
      </c>
      <c r="D236">
        <v>1345.38098145</v>
      </c>
      <c r="E236">
        <v>1.0628000500000001</v>
      </c>
      <c r="F236">
        <v>370.07501221000001</v>
      </c>
      <c r="G236">
        <v>1.2918000199999999</v>
      </c>
      <c r="H236">
        <v>1213.3459472699999</v>
      </c>
      <c r="J236" s="2">
        <f>TREND(Calibration!$A$2:$A$4,Calibration!$B$2:$B$4,C236)</f>
        <v>421.16348980817878</v>
      </c>
      <c r="K236" s="2">
        <f>TREND(Calibration!$A$2:$A$4,Calibration!$C$2:$C$4,E236)</f>
        <v>410.23267629559155</v>
      </c>
      <c r="L236" s="2">
        <f>TREND(Calibration!$A$2:$A$4,Calibration!$D$2:$D$4,G236)</f>
        <v>491.49883963196669</v>
      </c>
    </row>
    <row r="237" spans="1:12" x14ac:dyDescent="0.25">
      <c r="A237">
        <v>1175090</v>
      </c>
      <c r="B237">
        <v>14.772999759999999</v>
      </c>
      <c r="C237">
        <v>0.65880000999999999</v>
      </c>
      <c r="D237">
        <v>815.16497803000004</v>
      </c>
      <c r="E237">
        <v>1.06229997</v>
      </c>
      <c r="F237">
        <v>766.59698486000002</v>
      </c>
      <c r="G237">
        <v>1.2848000500000001</v>
      </c>
      <c r="H237">
        <v>9.9000003020963209E+37</v>
      </c>
      <c r="J237" s="2">
        <f>TREND(Calibration!$A$2:$A$4,Calibration!$B$2:$B$4,C237)</f>
        <v>420.79547957944476</v>
      </c>
      <c r="K237" s="2">
        <f>TREND(Calibration!$A$2:$A$4,Calibration!$C$2:$C$4,E237)</f>
        <v>410.03035116537751</v>
      </c>
      <c r="L237" s="2">
        <f>TREND(Calibration!$A$2:$A$4,Calibration!$D$2:$D$4,G237)</f>
        <v>488.61317928463302</v>
      </c>
    </row>
    <row r="238" spans="1:12" x14ac:dyDescent="0.25">
      <c r="A238">
        <v>1180090</v>
      </c>
      <c r="B238">
        <v>14.83100033</v>
      </c>
      <c r="C238">
        <v>0.65780002000000004</v>
      </c>
      <c r="D238">
        <v>276.06500244</v>
      </c>
      <c r="E238">
        <v>1.06120002</v>
      </c>
      <c r="F238">
        <v>9.9000003020963209E+37</v>
      </c>
      <c r="G238">
        <v>1.2826000500000001</v>
      </c>
      <c r="H238">
        <v>1028.63793945</v>
      </c>
      <c r="J238" s="2">
        <f>TREND(Calibration!$A$2:$A$4,Calibration!$B$2:$B$4,C238)</f>
        <v>420.18211488623547</v>
      </c>
      <c r="K238" s="2">
        <f>TREND(Calibration!$A$2:$A$4,Calibration!$C$2:$C$4,E238)</f>
        <v>409.58532731523587</v>
      </c>
      <c r="L238" s="2">
        <f>TREND(Calibration!$A$2:$A$4,Calibration!$D$2:$D$4,G238)</f>
        <v>487.70625357436074</v>
      </c>
    </row>
    <row r="239" spans="1:12" x14ac:dyDescent="0.25">
      <c r="A239">
        <v>1185102</v>
      </c>
      <c r="B239">
        <v>14.899000170000001</v>
      </c>
      <c r="C239">
        <v>0.66100000999999997</v>
      </c>
      <c r="D239">
        <v>794.99902343999997</v>
      </c>
      <c r="E239">
        <v>1.0638999899999999</v>
      </c>
      <c r="F239">
        <v>1108.5100097699999</v>
      </c>
      <c r="G239">
        <v>1.2826000500000001</v>
      </c>
      <c r="H239">
        <v>9.9000003020963209E+37</v>
      </c>
      <c r="J239" s="2">
        <f>TREND(Calibration!$A$2:$A$4,Calibration!$B$2:$B$4,C239)</f>
        <v>422.14489539866344</v>
      </c>
      <c r="K239" s="2">
        <f>TREND(Calibration!$A$2:$A$4,Calibration!$C$2:$C$4,E239)</f>
        <v>410.67769609987783</v>
      </c>
      <c r="L239" s="2">
        <f>TREND(Calibration!$A$2:$A$4,Calibration!$D$2:$D$4,G239)</f>
        <v>487.70625357436074</v>
      </c>
    </row>
    <row r="240" spans="1:12" x14ac:dyDescent="0.25">
      <c r="A240">
        <v>1190091</v>
      </c>
      <c r="B240">
        <v>14.928999900000001</v>
      </c>
      <c r="C240">
        <v>0.66049999000000004</v>
      </c>
      <c r="D240">
        <v>1369.76794434</v>
      </c>
      <c r="E240">
        <v>1.0628000500000001</v>
      </c>
      <c r="F240">
        <v>443.01901244999999</v>
      </c>
      <c r="G240">
        <v>1.2788000100000001</v>
      </c>
      <c r="H240">
        <v>1102.9589843700001</v>
      </c>
      <c r="J240" s="2">
        <f>TREND(Calibration!$A$2:$A$4,Calibration!$B$2:$B$4,C240)</f>
        <v>421.83819771778815</v>
      </c>
      <c r="K240" s="2">
        <f>TREND(Calibration!$A$2:$A$4,Calibration!$C$2:$C$4,E240)</f>
        <v>410.23267629559155</v>
      </c>
      <c r="L240" s="2">
        <f>TREND(Calibration!$A$2:$A$4,Calibration!$D$2:$D$4,G240)</f>
        <v>486.13972903978674</v>
      </c>
    </row>
    <row r="241" spans="1:12" x14ac:dyDescent="0.25">
      <c r="A241">
        <v>1195089</v>
      </c>
      <c r="B241">
        <v>14.96700001</v>
      </c>
      <c r="C241">
        <v>0.66700000000000004</v>
      </c>
      <c r="D241">
        <v>568.16699218999997</v>
      </c>
      <c r="E241">
        <v>1.06550002</v>
      </c>
      <c r="F241">
        <v>777.15502930000002</v>
      </c>
      <c r="G241">
        <v>1.2755999600000001</v>
      </c>
      <c r="H241">
        <v>1012.1370239300001</v>
      </c>
      <c r="J241" s="2">
        <f>TREND(Calibration!$A$2:$A$4,Calibration!$B$2:$B$4,C241)</f>
        <v>425.8251142264607</v>
      </c>
      <c r="K241" s="2">
        <f>TREND(Calibration!$A$2:$A$4,Calibration!$C$2:$C$4,E241)</f>
        <v>411.32504508023351</v>
      </c>
      <c r="L241" s="2">
        <f>TREND(Calibration!$A$2:$A$4,Calibration!$D$2:$D$4,G241)</f>
        <v>484.82054375835196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398.68445630253257</v>
      </c>
      <c r="C3" s="2">
        <f>'8E'!K32</f>
        <v>480.59010344216676</v>
      </c>
      <c r="D3" s="2">
        <f>'8E'!L32</f>
        <v>643.32643182116215</v>
      </c>
      <c r="E3" s="3">
        <f>(C3-B3)/(7*35314.6667/1400)</f>
        <v>0.4638619292965559</v>
      </c>
      <c r="G3" s="3">
        <f>AVERAGE('7E'!$J2:$J32) + Calibration!$C$11</f>
        <v>396.09444634400666</v>
      </c>
      <c r="H3" s="3">
        <f>'7E'!K32</f>
        <v>498.06815369308435</v>
      </c>
      <c r="I3" s="3">
        <f>'7E'!L32</f>
        <v>641.96606386770191</v>
      </c>
      <c r="J3" s="3">
        <f>(H3-G3)/(7*35314.6667/1400)</f>
        <v>0.57751476583567862</v>
      </c>
      <c r="L3" s="3">
        <f>AVERAGE('6E'!$J2:$J32) + Calibration!$C$11</f>
        <v>400.06750799286857</v>
      </c>
      <c r="M3" s="3">
        <f>'6E'!K32</f>
        <v>616.28808102027506</v>
      </c>
      <c r="N3" s="3">
        <f>'6E'!L32</f>
        <v>641.10036617574065</v>
      </c>
      <c r="O3" s="3">
        <f>(M3-L3)/(7*35314.6667/1400)</f>
        <v>1.2245369600353977</v>
      </c>
      <c r="Q3" s="3">
        <f>AVERAGE('5E'!$J146:$J176) + Calibration!$C$11</f>
        <v>394.74107368936984</v>
      </c>
      <c r="R3" s="3">
        <f>'5E'!K176</f>
        <v>712.41759003699951</v>
      </c>
      <c r="S3" s="3">
        <f>'5E'!L176</f>
        <v>629.0629555875563</v>
      </c>
      <c r="T3" s="3">
        <f>(R3-Q3)/(7*35314.6667/1400)</f>
        <v>1.7991194369541064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398.88825331059184</v>
      </c>
      <c r="C4" s="2">
        <f>'8E'!K33</f>
        <v>486.94208812033145</v>
      </c>
      <c r="D4" s="2">
        <f>'8E'!L33</f>
        <v>639.73994875360518</v>
      </c>
      <c r="E4" s="3">
        <f t="shared" ref="E4:E67" si="1">(C4-B4)/(7*35314.6667/1400)</f>
        <v>0.49868138673238338</v>
      </c>
      <c r="G4" s="3">
        <f>AVERAGE('7E'!$J3:$J33) + Calibration!$C$11</f>
        <v>396.22305635610235</v>
      </c>
      <c r="H4" s="3">
        <f>'7E'!K33</f>
        <v>485.84967078542621</v>
      </c>
      <c r="I4" s="3">
        <f>'7E'!L33</f>
        <v>653.0964951545493</v>
      </c>
      <c r="J4" s="3">
        <f t="shared" ref="J4:J67" si="2">(H4-G4)/(7*35314.6667/1400)</f>
        <v>0.50758861857996163</v>
      </c>
      <c r="L4" s="3">
        <f>AVERAGE('6E'!$J3:$J33) + Calibration!$C$11</f>
        <v>399.03071363168237</v>
      </c>
      <c r="M4" s="3">
        <f>'6E'!K33</f>
        <v>615.19566368536982</v>
      </c>
      <c r="N4" s="3">
        <f>'6E'!L33</f>
        <v>640.19343634307882</v>
      </c>
      <c r="O4" s="3">
        <f t="shared" ref="O4:O67" si="3">(M4-L4)/(7*35314.6667/1400)</f>
        <v>1.2242219465924475</v>
      </c>
      <c r="Q4" s="3">
        <f>AVERAGE('5E'!$J147:$J177) + Calibration!$C$11</f>
        <v>395.08337438096288</v>
      </c>
      <c r="R4" s="3">
        <f>'5E'!K177</f>
        <v>720.711573105968</v>
      </c>
      <c r="S4" s="3">
        <f>'5E'!L177</f>
        <v>624.85815942746285</v>
      </c>
      <c r="T4" s="3">
        <f t="shared" ref="T4:T67" si="4">(R4-Q4)/(7*35314.6667/1400)</f>
        <v>1.8441527509871987</v>
      </c>
    </row>
    <row r="5" spans="1:20" x14ac:dyDescent="0.25">
      <c r="A5" s="3">
        <f t="shared" si="0"/>
        <v>2.666666666666667</v>
      </c>
      <c r="B5" s="3">
        <f>AVERAGE('8E'!$J4:$J34) + Calibration!$C$11</f>
        <v>399.52932495336086</v>
      </c>
      <c r="C5" s="2">
        <f>'8E'!K34</f>
        <v>486.94208812033145</v>
      </c>
      <c r="D5" s="2">
        <f>'8E'!L34</f>
        <v>643.77992353302545</v>
      </c>
      <c r="E5" s="3">
        <f t="shared" si="1"/>
        <v>0.49505076125761982</v>
      </c>
      <c r="G5" s="3">
        <f>AVERAGE('7E'!$J4:$J34) + Calibration!$C$11</f>
        <v>396.37343133733725</v>
      </c>
      <c r="H5" s="3">
        <f>'7E'!K34</f>
        <v>482.97711759140162</v>
      </c>
      <c r="I5" s="3">
        <f>'7E'!L34</f>
        <v>653.0964951545493</v>
      </c>
      <c r="J5" s="3">
        <f t="shared" si="2"/>
        <v>0.49046865989005278</v>
      </c>
      <c r="L5" s="3">
        <f>AVERAGE('6E'!$J4:$J34) + Calibration!$C$11</f>
        <v>398.09087083987595</v>
      </c>
      <c r="M5" s="3">
        <f>'6E'!K34</f>
        <v>638.54026476189927</v>
      </c>
      <c r="N5" s="3">
        <f>'6E'!L34</f>
        <v>637.10162353702106</v>
      </c>
      <c r="O5" s="3">
        <f t="shared" si="3"/>
        <v>1.3617537209944746</v>
      </c>
      <c r="Q5" s="3">
        <f>AVERAGE('5E'!$J148:$J178) + Calibration!$C$11</f>
        <v>395.31882983173796</v>
      </c>
      <c r="R5" s="3">
        <f>'5E'!K178</f>
        <v>720.711573105968</v>
      </c>
      <c r="S5" s="3">
        <f>'5E'!L178</f>
        <v>627.29033218532288</v>
      </c>
      <c r="T5" s="3">
        <f t="shared" si="4"/>
        <v>1.8428192798106175</v>
      </c>
    </row>
    <row r="6" spans="1:20" x14ac:dyDescent="0.25">
      <c r="A6" s="3">
        <f t="shared" si="0"/>
        <v>2.7500000000000004</v>
      </c>
      <c r="B6" s="3">
        <f>AVERAGE('8E'!$J5:$J35) + Calibration!$C$11</f>
        <v>400.38408608845788</v>
      </c>
      <c r="C6" s="2">
        <f>'8E'!K35</f>
        <v>482.77484101145086</v>
      </c>
      <c r="D6" s="2">
        <f>'8E'!L35</f>
        <v>643.77992353302545</v>
      </c>
      <c r="E6" s="3">
        <f t="shared" si="1"/>
        <v>0.46660927383461881</v>
      </c>
      <c r="G6" s="3">
        <f>AVERAGE('7E'!$J5:$J35) + Calibration!$C$11</f>
        <v>396.68209595995148</v>
      </c>
      <c r="H6" s="3">
        <f>'7E'!K35</f>
        <v>474.68313856828848</v>
      </c>
      <c r="I6" s="3">
        <f>'7E'!L35</f>
        <v>656.43564309135661</v>
      </c>
      <c r="J6" s="3">
        <f t="shared" si="2"/>
        <v>0.44174871178006614</v>
      </c>
      <c r="L6" s="3">
        <f>AVERAGE('6E'!$J5:$J35) + Calibration!$C$11</f>
        <v>397.29942540304137</v>
      </c>
      <c r="M6" s="3">
        <f>'6E'!K35</f>
        <v>636.80054699690163</v>
      </c>
      <c r="N6" s="3">
        <f>'6E'!L35</f>
        <v>639.5338457635562</v>
      </c>
      <c r="O6" s="3">
        <f t="shared" si="3"/>
        <v>1.3563833045824003</v>
      </c>
      <c r="Q6" s="3">
        <f>AVERAGE('5E'!$J149:$J179) + Calibration!$C$11</f>
        <v>395.41380258768538</v>
      </c>
      <c r="R6" s="3">
        <f>'5E'!K179</f>
        <v>732.28275558353357</v>
      </c>
      <c r="S6" s="3">
        <f>'5E'!L179</f>
        <v>626.83688994213469</v>
      </c>
      <c r="T6" s="3">
        <f t="shared" si="4"/>
        <v>1.9078132938791019</v>
      </c>
    </row>
    <row r="7" spans="1:20" x14ac:dyDescent="0.25">
      <c r="A7" s="3">
        <f t="shared" si="0"/>
        <v>2.8333333333333339</v>
      </c>
      <c r="B7" s="3">
        <f>AVERAGE('8E'!$J6:$J36) + Calibration!$C$11</f>
        <v>401.24874069713138</v>
      </c>
      <c r="C7" s="2">
        <f>'8E'!K36</f>
        <v>479.05266225711983</v>
      </c>
      <c r="D7" s="2">
        <f>'8E'!L36</f>
        <v>645.30516645822365</v>
      </c>
      <c r="E7" s="3">
        <f t="shared" si="1"/>
        <v>0.44063234248215882</v>
      </c>
      <c r="G7" s="3">
        <f>AVERAGE('7E'!$J6:$J36) + Calibration!$C$11</f>
        <v>397.02439665154441</v>
      </c>
      <c r="H7" s="3">
        <f>'7E'!K36</f>
        <v>493.49635342430224</v>
      </c>
      <c r="I7" s="3">
        <f>'7E'!L36</f>
        <v>653.79732199716216</v>
      </c>
      <c r="J7" s="3">
        <f t="shared" si="2"/>
        <v>0.54635632040529958</v>
      </c>
      <c r="L7" s="3">
        <f>AVERAGE('6E'!$J6:$J36) + Calibration!$C$11</f>
        <v>396.47632033632152</v>
      </c>
      <c r="M7" s="3">
        <f>'6E'!K36</f>
        <v>605.56657265327897</v>
      </c>
      <c r="N7" s="3">
        <f>'6E'!L36</f>
        <v>647.77861670306993</v>
      </c>
      <c r="O7" s="3">
        <f t="shared" si="3"/>
        <v>1.1841553204689168</v>
      </c>
      <c r="Q7" s="3">
        <f>AVERAGE('5E'!$J150:$J180) + Calibration!$C$11</f>
        <v>395.61760078291394</v>
      </c>
      <c r="R7" s="3">
        <f>'5E'!K180</f>
        <v>770.07104782724548</v>
      </c>
      <c r="S7" s="3">
        <f>'5E'!L180</f>
        <v>625.97119225017354</v>
      </c>
      <c r="T7" s="3">
        <f t="shared" si="4"/>
        <v>2.1206681644503895</v>
      </c>
    </row>
    <row r="8" spans="1:20" x14ac:dyDescent="0.25">
      <c r="A8" s="3">
        <f t="shared" si="0"/>
        <v>2.9166666666666674</v>
      </c>
      <c r="B8" s="3">
        <f>AVERAGE('8E'!$J7:$J37) + Calibration!$C$11</f>
        <v>402.23211303149338</v>
      </c>
      <c r="C8" s="2">
        <f>'8E'!K37</f>
        <v>495.43834776925064</v>
      </c>
      <c r="D8" s="2">
        <f>'8E'!L37</f>
        <v>651.77735934178952</v>
      </c>
      <c r="E8" s="3">
        <f t="shared" si="1"/>
        <v>0.52786133041860051</v>
      </c>
      <c r="G8" s="3">
        <f>AVERAGE('7E'!$J7:$J37) + Calibration!$C$11</f>
        <v>397.22621464830979</v>
      </c>
      <c r="H8" s="3">
        <f>'7E'!K37</f>
        <v>492.16124141532453</v>
      </c>
      <c r="I8" s="3">
        <f>'7E'!L37</f>
        <v>652.23079746258816</v>
      </c>
      <c r="J8" s="3">
        <f t="shared" si="2"/>
        <v>0.53765211816094938</v>
      </c>
      <c r="L8" s="3">
        <f>AVERAGE('6E'!$J7:$J37) + Calibration!$C$11</f>
        <v>395.64332278533288</v>
      </c>
      <c r="M8" s="3">
        <f>'6E'!K37</f>
        <v>609.04600413741912</v>
      </c>
      <c r="N8" s="3">
        <f>'6E'!L37</f>
        <v>647.32517445988174</v>
      </c>
      <c r="O8" s="3">
        <f t="shared" si="3"/>
        <v>1.2085781987691036</v>
      </c>
      <c r="Q8" s="3">
        <f>AVERAGE('5E'!$J151:$J181) + Calibration!$C$11</f>
        <v>395.87482100496669</v>
      </c>
      <c r="R8" s="3">
        <f>'5E'!K181</f>
        <v>751.50052764530415</v>
      </c>
      <c r="S8" s="3">
        <f>'5E'!L181</f>
        <v>624.61077482803807</v>
      </c>
      <c r="T8" s="3">
        <f t="shared" si="4"/>
        <v>2.0140397170467272</v>
      </c>
    </row>
    <row r="9" spans="1:20" x14ac:dyDescent="0.25">
      <c r="A9" s="3">
        <f t="shared" si="0"/>
        <v>3.0000000000000009</v>
      </c>
      <c r="B9" s="3">
        <f>AVERAGE('8E'!$J8:$J38) + Calibration!$C$11</f>
        <v>403.1501908541606</v>
      </c>
      <c r="C9" s="2">
        <f>'8E'!K38</f>
        <v>509.19427186195571</v>
      </c>
      <c r="D9" s="2">
        <f>'8E'!L38</f>
        <v>653.5499868664125</v>
      </c>
      <c r="E9" s="3">
        <f t="shared" si="1"/>
        <v>0.60056679514290934</v>
      </c>
      <c r="G9" s="3">
        <f>AVERAGE('7E'!$J8:$J38) + Calibration!$C$11</f>
        <v>397.45177761481602</v>
      </c>
      <c r="H9" s="3">
        <f>'7E'!K38</f>
        <v>499.60559487813123</v>
      </c>
      <c r="I9" s="3">
        <f>'7E'!L38</f>
        <v>654.20952797726</v>
      </c>
      <c r="J9" s="3">
        <f t="shared" si="2"/>
        <v>0.57853479479853165</v>
      </c>
      <c r="L9" s="3">
        <f>AVERAGE('6E'!$J8:$J38) + Calibration!$C$11</f>
        <v>394.82021771861315</v>
      </c>
      <c r="M9" s="3">
        <f>'6E'!K38</f>
        <v>606.65894143792104</v>
      </c>
      <c r="N9" s="3">
        <f>'6E'!L38</f>
        <v>645.75865404769741</v>
      </c>
      <c r="O9" s="3">
        <f t="shared" si="3"/>
        <v>1.1997209290909596</v>
      </c>
      <c r="Q9" s="3">
        <f>AVERAGE('5E'!$J152:$J182) + Calibration!$C$11</f>
        <v>396.20722802512148</v>
      </c>
      <c r="R9" s="3">
        <f>'5E'!K182</f>
        <v>735.1148421331734</v>
      </c>
      <c r="S9" s="3">
        <f>'5E'!L182</f>
        <v>625.97119225017354</v>
      </c>
      <c r="T9" s="3">
        <f t="shared" si="4"/>
        <v>1.9193589846795971</v>
      </c>
    </row>
    <row r="10" spans="1:20" x14ac:dyDescent="0.25">
      <c r="A10" s="3">
        <f t="shared" si="0"/>
        <v>3.0833333333333344</v>
      </c>
      <c r="B10" s="3">
        <f>AVERAGE('8E'!$J9:$J39) + Calibration!$C$11</f>
        <v>404.12169070365218</v>
      </c>
      <c r="C10" s="2">
        <f>'8E'!K39</f>
        <v>507.89962245150764</v>
      </c>
      <c r="D10" s="2">
        <f>'8E'!L39</f>
        <v>652.23079746258816</v>
      </c>
      <c r="E10" s="3">
        <f t="shared" si="1"/>
        <v>0.58773275494544286</v>
      </c>
      <c r="G10" s="3">
        <f>AVERAGE('7E'!$J9:$J39) + Calibration!$C$11</f>
        <v>397.6239175651902</v>
      </c>
      <c r="H10" s="3">
        <f>'7E'!K39</f>
        <v>477.5152251179282</v>
      </c>
      <c r="I10" s="3">
        <f>'7E'!L39</f>
        <v>649.55124422769291</v>
      </c>
      <c r="J10" s="3">
        <f t="shared" si="2"/>
        <v>0.45245398027634787</v>
      </c>
      <c r="L10" s="3">
        <f>AVERAGE('6E'!$J9:$J39) + Calibration!$C$11</f>
        <v>394.14550862183449</v>
      </c>
      <c r="M10" s="3">
        <f>'6E'!K39</f>
        <v>584.3662425016488</v>
      </c>
      <c r="N10" s="3">
        <f>'6E'!L39</f>
        <v>642.66684124163964</v>
      </c>
      <c r="O10" s="3">
        <f t="shared" si="3"/>
        <v>1.0772902686339909</v>
      </c>
      <c r="Q10" s="3">
        <f>AVERAGE('5E'!$J153:$J183) + Calibration!$C$11</f>
        <v>396.49610550272081</v>
      </c>
      <c r="R10" s="3">
        <f>'5E'!K183</f>
        <v>744.29891740683308</v>
      </c>
      <c r="S10" s="3">
        <f>'5E'!L183</f>
        <v>628.85685259750733</v>
      </c>
      <c r="T10" s="3">
        <f t="shared" si="4"/>
        <v>1.9697357749895583</v>
      </c>
    </row>
    <row r="11" spans="1:20" x14ac:dyDescent="0.25">
      <c r="A11" s="3">
        <f t="shared" si="0"/>
        <v>3.1666666666666679</v>
      </c>
      <c r="B11" s="3">
        <f>AVERAGE('8E'!$J10:$J40) + Calibration!$C$11</f>
        <v>405.03976852631928</v>
      </c>
      <c r="C11" s="2">
        <f>'8E'!K40</f>
        <v>504.82474412726913</v>
      </c>
      <c r="D11" s="2">
        <f>'8E'!L40</f>
        <v>651.57120276067587</v>
      </c>
      <c r="E11" s="3">
        <f t="shared" si="1"/>
        <v>0.56511916959958075</v>
      </c>
      <c r="G11" s="3">
        <f>AVERAGE('7E'!$J10:$J40) + Calibration!$C$11</f>
        <v>397.85937281810374</v>
      </c>
      <c r="H11" s="3">
        <f>'7E'!K40</f>
        <v>481.48014709659486</v>
      </c>
      <c r="I11" s="3">
        <f>'7E'!L40</f>
        <v>648.43820728259254</v>
      </c>
      <c r="J11" s="3">
        <f t="shared" si="2"/>
        <v>0.4735753277178239</v>
      </c>
      <c r="L11" s="3">
        <f>AVERAGE('6E'!$J10:$J40) + Calibration!$C$11</f>
        <v>393.45101356721034</v>
      </c>
      <c r="M11" s="3">
        <f>'6E'!K40</f>
        <v>569.96302202470656</v>
      </c>
      <c r="N11" s="3">
        <f>'6E'!L40</f>
        <v>643.32643182116215</v>
      </c>
      <c r="O11" s="3">
        <f t="shared" si="3"/>
        <v>0.99965269363562315</v>
      </c>
      <c r="Q11" s="3">
        <f>AVERAGE('5E'!$J154:$J184) + Calibration!$C$11</f>
        <v>396.87995692343702</v>
      </c>
      <c r="R11" s="3">
        <f>'5E'!K184</f>
        <v>741.66910743714413</v>
      </c>
      <c r="S11" s="3">
        <f>'5E'!L184</f>
        <v>626.83688994213469</v>
      </c>
      <c r="T11" s="3">
        <f t="shared" si="4"/>
        <v>1.9526682975247056</v>
      </c>
    </row>
    <row r="12" spans="1:20" x14ac:dyDescent="0.25">
      <c r="A12" s="3">
        <f t="shared" si="0"/>
        <v>3.2500000000000013</v>
      </c>
      <c r="B12" s="3">
        <f>AVERAGE('8E'!$J11:$J41) + Calibration!$C$11</f>
        <v>405.86287359303913</v>
      </c>
      <c r="C12" s="2">
        <f>'8E'!K41</f>
        <v>501.34531264312898</v>
      </c>
      <c r="D12" s="2">
        <f>'8E'!L41</f>
        <v>656.88908533454492</v>
      </c>
      <c r="E12" s="3">
        <f t="shared" si="1"/>
        <v>0.5407523160913188</v>
      </c>
      <c r="G12" s="3">
        <f>AVERAGE('7E'!$J11:$J41) + Calibration!$C$11</f>
        <v>398.07306349760114</v>
      </c>
      <c r="H12" s="3">
        <f>'7E'!K41</f>
        <v>481.48014709659486</v>
      </c>
      <c r="I12" s="3">
        <f>'7E'!L41</f>
        <v>661.58860122481258</v>
      </c>
      <c r="J12" s="3">
        <f t="shared" si="2"/>
        <v>0.47236511847919388</v>
      </c>
      <c r="L12" s="3">
        <f>AVERAGE('6E'!$J11:$J41) + Calibration!$C$11</f>
        <v>392.90491586755815</v>
      </c>
      <c r="M12" s="3">
        <f>'6E'!K41</f>
        <v>555.76207408185985</v>
      </c>
      <c r="N12" s="3">
        <f>'6E'!L41</f>
        <v>640.44077147382848</v>
      </c>
      <c r="O12" s="3">
        <f t="shared" si="3"/>
        <v>0.92232023367391258</v>
      </c>
      <c r="Q12" s="3">
        <f>AVERAGE('5E'!$J155:$J185) + Calibration!$C$11</f>
        <v>397.09364740507272</v>
      </c>
      <c r="R12" s="3">
        <f>'5E'!K185</f>
        <v>727.0636063343959</v>
      </c>
      <c r="S12" s="3">
        <f>'5E'!L185</f>
        <v>625.27036952995024</v>
      </c>
      <c r="T12" s="3">
        <f t="shared" si="4"/>
        <v>1.8687417425311459</v>
      </c>
    </row>
    <row r="13" spans="1:20" x14ac:dyDescent="0.25">
      <c r="A13" s="3">
        <f t="shared" si="0"/>
        <v>3.3333333333333348</v>
      </c>
      <c r="B13" s="3">
        <f>AVERAGE('8E'!$J12:$J42) + Calibration!$C$11</f>
        <v>406.51581673137065</v>
      </c>
      <c r="C13" s="2">
        <f>'8E'!K42</f>
        <v>491.71616901491961</v>
      </c>
      <c r="D13" s="2">
        <f>'8E'!L42</f>
        <v>645.09905934578512</v>
      </c>
      <c r="E13" s="3">
        <f t="shared" si="1"/>
        <v>0.48252106133313133</v>
      </c>
      <c r="G13" s="3">
        <f>AVERAGE('7E'!$J12:$J42) + Calibration!$C$11</f>
        <v>398.2966476506752</v>
      </c>
      <c r="H13" s="3">
        <f>'7E'!K42</f>
        <v>479.70001123747551</v>
      </c>
      <c r="I13" s="3">
        <f>'7E'!L42</f>
        <v>662.7016835161985</v>
      </c>
      <c r="J13" s="3">
        <f t="shared" si="2"/>
        <v>0.46101731203256863</v>
      </c>
      <c r="L13" s="3">
        <f>AVERAGE('6E'!$J12:$J42) + Calibration!$C$11</f>
        <v>392.32715972519014</v>
      </c>
      <c r="M13" s="3">
        <f>'6E'!K42</f>
        <v>571.45999656536856</v>
      </c>
      <c r="N13" s="3">
        <f>'6E'!L42</f>
        <v>635.53510312483661</v>
      </c>
      <c r="O13" s="3">
        <f t="shared" si="3"/>
        <v>1.0144954126959289</v>
      </c>
      <c r="Q13" s="3">
        <f>AVERAGE('5E'!$J156:$J186) + Calibration!$C$11</f>
        <v>397.49926359706666</v>
      </c>
      <c r="R13" s="3">
        <f>'5E'!K186</f>
        <v>685.95769658796507</v>
      </c>
      <c r="S13" s="3">
        <f>'5E'!L186</f>
        <v>625.27036952995024</v>
      </c>
      <c r="T13" s="3">
        <f t="shared" si="4"/>
        <v>1.6336466400284524</v>
      </c>
    </row>
    <row r="14" spans="1:20" x14ac:dyDescent="0.25">
      <c r="A14" s="3">
        <f t="shared" si="0"/>
        <v>3.4166666666666683</v>
      </c>
      <c r="B14" s="3">
        <f>AVERAGE('8E'!$J13:$J43) + Calibration!$C$11</f>
        <v>407.37057885577536</v>
      </c>
      <c r="C14" s="2">
        <f>'8E'!K43</f>
        <v>498.27048286915351</v>
      </c>
      <c r="D14" s="2">
        <f>'8E'!L43</f>
        <v>645.30516645822365</v>
      </c>
      <c r="E14" s="3">
        <f t="shared" si="1"/>
        <v>0.51479972774812077</v>
      </c>
      <c r="G14" s="3">
        <f>AVERAGE('7E'!$J13:$J43) + Calibration!$C$11</f>
        <v>398.56376134630466</v>
      </c>
      <c r="H14" s="3">
        <f>'7E'!K43</f>
        <v>481.48014709659486</v>
      </c>
      <c r="I14" s="3">
        <f>'7E'!L43</f>
        <v>658.90909745859256</v>
      </c>
      <c r="J14" s="3">
        <f t="shared" si="2"/>
        <v>0.46958611533655048</v>
      </c>
      <c r="L14" s="3">
        <f>AVERAGE('6E'!$J13:$J43) + Calibration!$C$11</f>
        <v>391.83448405236226</v>
      </c>
      <c r="M14" s="3">
        <f>'6E'!K43</f>
        <v>558.79644125730556</v>
      </c>
      <c r="N14" s="3">
        <f>'6E'!L43</f>
        <v>633.51514046946409</v>
      </c>
      <c r="O14" s="3">
        <f t="shared" si="3"/>
        <v>0.94556722634985702</v>
      </c>
      <c r="Q14" s="3">
        <f>AVERAGE('5E'!$J157:$J187) + Calibration!$C$11</f>
        <v>397.91675108676156</v>
      </c>
      <c r="R14" s="3">
        <f>'5E'!K187</f>
        <v>702.14110147428983</v>
      </c>
      <c r="S14" s="3">
        <f>'5E'!L187</f>
        <v>624.15733670723955</v>
      </c>
      <c r="T14" s="3">
        <f t="shared" si="4"/>
        <v>1.7229348529432855</v>
      </c>
    </row>
    <row r="15" spans="1:20" x14ac:dyDescent="0.25">
      <c r="A15" s="3">
        <f t="shared" si="0"/>
        <v>3.5000000000000018</v>
      </c>
      <c r="B15" s="3">
        <f>AVERAGE('8E'!$J14:$J44) + Calibration!$C$11</f>
        <v>408.25699942289617</v>
      </c>
      <c r="C15" s="2">
        <f>'8E'!K44</f>
        <v>496.97578490844228</v>
      </c>
      <c r="D15" s="2">
        <f>'8E'!L44</f>
        <v>647.32517445988174</v>
      </c>
      <c r="E15" s="3">
        <f t="shared" si="1"/>
        <v>0.50244724799028673</v>
      </c>
      <c r="G15" s="3">
        <f>AVERAGE('7E'!$J14:$J44) + Calibration!$C$11</f>
        <v>398.68247907199293</v>
      </c>
      <c r="H15" s="3">
        <f>'7E'!K44</f>
        <v>489.3291063154216</v>
      </c>
      <c r="I15" s="3">
        <f>'7E'!L44</f>
        <v>654.91035481987285</v>
      </c>
      <c r="J15" s="3">
        <f t="shared" si="2"/>
        <v>0.5133653278592526</v>
      </c>
      <c r="L15" s="3">
        <f>AVERAGE('6E'!$J14:$J44) + Calibration!$C$11</f>
        <v>391.31213013528168</v>
      </c>
      <c r="M15" s="3">
        <f>'6E'!K44</f>
        <v>549.41008940369522</v>
      </c>
      <c r="N15" s="3">
        <f>'6E'!L44</f>
        <v>633.76247560021363</v>
      </c>
      <c r="O15" s="3">
        <f t="shared" si="3"/>
        <v>0.89536713236720722</v>
      </c>
      <c r="Q15" s="3">
        <f>AVERAGE('5E'!$J158:$J188) + Calibration!$C$11</f>
        <v>398.17397130881443</v>
      </c>
      <c r="R15" s="3">
        <f>'5E'!K188</f>
        <v>747.57607231102236</v>
      </c>
      <c r="S15" s="3">
        <f>'5E'!L188</f>
        <v>624.61077482803807</v>
      </c>
      <c r="T15" s="3">
        <f t="shared" si="4"/>
        <v>1.9787931398044762</v>
      </c>
    </row>
    <row r="16" spans="1:20" x14ac:dyDescent="0.25">
      <c r="A16" s="3">
        <f t="shared" si="0"/>
        <v>3.5833333333333353</v>
      </c>
      <c r="B16" s="3">
        <f>AVERAGE('8E'!$J15:$J45) + Calibration!$C$11</f>
        <v>408.88817739422694</v>
      </c>
      <c r="C16" s="2">
        <f>'8E'!K45</f>
        <v>498.27048286915351</v>
      </c>
      <c r="D16" s="2">
        <f>'8E'!L45</f>
        <v>646.41824874960957</v>
      </c>
      <c r="E16" s="3">
        <f t="shared" si="1"/>
        <v>0.50620500674257563</v>
      </c>
      <c r="G16" s="3">
        <f>AVERAGE('7E'!$J15:$J45) + Calibration!$C$11</f>
        <v>398.9080420384991</v>
      </c>
      <c r="H16" s="3">
        <f>'7E'!K45</f>
        <v>492.80853779956169</v>
      </c>
      <c r="I16" s="3">
        <f>'7E'!L45</f>
        <v>654.91035481987285</v>
      </c>
      <c r="J16" s="3">
        <f t="shared" si="2"/>
        <v>0.53179318699934142</v>
      </c>
      <c r="L16" s="3">
        <f>AVERAGE('6E'!$J15:$J45) + Calibration!$C$11</f>
        <v>390.75613896205283</v>
      </c>
      <c r="M16" s="3">
        <f>'6E'!K45</f>
        <v>546.13293449950584</v>
      </c>
      <c r="N16" s="3">
        <f>'6E'!L45</f>
        <v>640.44077147382848</v>
      </c>
      <c r="O16" s="3">
        <f t="shared" si="3"/>
        <v>0.879956177173565</v>
      </c>
      <c r="Q16" s="3">
        <f>AVERAGE('5E'!$J159:$J189) + Calibration!$C$11</f>
        <v>398.48461375555308</v>
      </c>
      <c r="R16" s="3">
        <f>'5E'!K189</f>
        <v>750.65090208499771</v>
      </c>
      <c r="S16" s="3">
        <f>'5E'!L189</f>
        <v>623.29163489288885</v>
      </c>
      <c r="T16" s="3">
        <f t="shared" si="4"/>
        <v>1.9944477535133842</v>
      </c>
    </row>
    <row r="17" spans="1:20" x14ac:dyDescent="0.25">
      <c r="A17" s="3">
        <f t="shared" si="0"/>
        <v>3.6666666666666687</v>
      </c>
      <c r="B17" s="3">
        <f>AVERAGE('8E'!$J16:$J46) + Calibration!$C$11</f>
        <v>409.55101380827358</v>
      </c>
      <c r="C17" s="2">
        <f>'8E'!K46</f>
        <v>491.51389243496885</v>
      </c>
      <c r="D17" s="2">
        <f>'8E'!L46</f>
        <v>646.00598917844695</v>
      </c>
      <c r="E17" s="3">
        <f t="shared" si="1"/>
        <v>0.46418605234462124</v>
      </c>
      <c r="G17" s="3">
        <f>AVERAGE('7E'!$J16:$J46) + Calibration!$C$11</f>
        <v>399.16526226055203</v>
      </c>
      <c r="H17" s="3">
        <f>'7E'!K46</f>
        <v>487.58938855042396</v>
      </c>
      <c r="I17" s="3">
        <f>'7E'!L46</f>
        <v>646.66558388035924</v>
      </c>
      <c r="J17" s="3">
        <f t="shared" si="2"/>
        <v>0.50077848414110571</v>
      </c>
      <c r="L17" s="3">
        <f>AVERAGE('6E'!$J16:$J46) + Calibration!$C$11</f>
        <v>390.26544230051883</v>
      </c>
      <c r="M17" s="3">
        <f>'6E'!K46</f>
        <v>547.67037163869747</v>
      </c>
      <c r="N17" s="3">
        <f>'6E'!L46</f>
        <v>638.42081294084551</v>
      </c>
      <c r="O17" s="3">
        <f t="shared" si="3"/>
        <v>0.89144224792119375</v>
      </c>
      <c r="Q17" s="3">
        <f>AVERAGE('5E'!$J160:$J190) + Calibration!$C$11</f>
        <v>398.97728942838108</v>
      </c>
      <c r="R17" s="3">
        <f>'5E'!K190</f>
        <v>741.46683085719326</v>
      </c>
      <c r="S17" s="3">
        <f>'5E'!L190</f>
        <v>623.49774200532727</v>
      </c>
      <c r="T17" s="3">
        <f t="shared" si="4"/>
        <v>1.9396447619810731</v>
      </c>
    </row>
    <row r="18" spans="1:20" x14ac:dyDescent="0.25">
      <c r="A18" s="3">
        <f t="shared" si="0"/>
        <v>3.7500000000000022</v>
      </c>
      <c r="B18" s="3">
        <f>AVERAGE('8E'!$J17:$J47) + Calibration!$C$11</f>
        <v>409.92497294258254</v>
      </c>
      <c r="C18" s="2">
        <f>'8E'!K47</f>
        <v>495.43834776925064</v>
      </c>
      <c r="D18" s="2">
        <f>'8E'!L47</f>
        <v>644.43946464387295</v>
      </c>
      <c r="E18" s="3">
        <f t="shared" si="1"/>
        <v>0.48429382360087847</v>
      </c>
      <c r="G18" s="3">
        <f>AVERAGE('7E'!$J17:$J47) + Calibration!$C$11</f>
        <v>399.32553071536353</v>
      </c>
      <c r="H18" s="3">
        <f>'7E'!K47</f>
        <v>500.0506632326809</v>
      </c>
      <c r="I18" s="3">
        <f>'7E'!L47</f>
        <v>651.9834623318385</v>
      </c>
      <c r="J18" s="3">
        <f t="shared" si="2"/>
        <v>0.57044362543745808</v>
      </c>
      <c r="L18" s="3">
        <f>AVERAGE('6E'!$J17:$J47) + Calibration!$C$11</f>
        <v>389.92314160892579</v>
      </c>
      <c r="M18" s="3">
        <f>'6E'!K47</f>
        <v>545.24284229481452</v>
      </c>
      <c r="N18" s="3">
        <f>'6E'!L47</f>
        <v>642.66684124163964</v>
      </c>
      <c r="O18" s="3">
        <f t="shared" si="3"/>
        <v>0.87963282794278064</v>
      </c>
      <c r="Q18" s="3">
        <f>AVERAGE('5E'!$J161:$J191) + Calibration!$C$11</f>
        <v>399.25429560827928</v>
      </c>
      <c r="R18" s="3">
        <f>'5E'!K191</f>
        <v>727.46816354015266</v>
      </c>
      <c r="S18" s="3">
        <f>'5E'!L191</f>
        <v>621.27167635990577</v>
      </c>
      <c r="T18" s="3">
        <f t="shared" si="4"/>
        <v>1.8587963506498186</v>
      </c>
    </row>
    <row r="19" spans="1:20" x14ac:dyDescent="0.25">
      <c r="A19" s="3">
        <f t="shared" si="0"/>
        <v>3.8333333333333357</v>
      </c>
      <c r="B19" s="3">
        <f>AVERAGE('8E'!$J18:$J48) + Calibration!$C$11</f>
        <v>410.21385160735116</v>
      </c>
      <c r="C19" s="2">
        <f>'8E'!K48</f>
        <v>489.53143144563552</v>
      </c>
      <c r="D19" s="2">
        <f>'8E'!L48</f>
        <v>643.32643182116215</v>
      </c>
      <c r="E19" s="3">
        <f t="shared" si="1"/>
        <v>0.44920474833921825</v>
      </c>
      <c r="G19" s="3">
        <f>AVERAGE('7E'!$J18:$J48) + Calibration!$C$11</f>
        <v>399.36906045578058</v>
      </c>
      <c r="H19" s="3">
        <f>'7E'!K48</f>
        <v>495.8834161238002</v>
      </c>
      <c r="I19" s="3">
        <f>'7E'!L48</f>
        <v>646.21209216849593</v>
      </c>
      <c r="J19" s="3">
        <f t="shared" si="2"/>
        <v>0.54659644100800542</v>
      </c>
      <c r="L19" s="3">
        <f>AVERAGE('6E'!$J18:$J48) + Calibration!$C$11</f>
        <v>389.62437065774981</v>
      </c>
      <c r="M19" s="3">
        <f>'6E'!K48</f>
        <v>540.67103798017718</v>
      </c>
      <c r="N19" s="3">
        <f>'6E'!L48</f>
        <v>639.73994875360518</v>
      </c>
      <c r="O19" s="3">
        <f t="shared" si="3"/>
        <v>0.8554330618809286</v>
      </c>
      <c r="Q19" s="3">
        <f>AVERAGE('5E'!$J162:$J192) + Calibration!$C$11</f>
        <v>399.59659629987232</v>
      </c>
      <c r="R19" s="3">
        <f>'5E'!K192</f>
        <v>734.91256555322263</v>
      </c>
      <c r="S19" s="3">
        <f>'5E'!L192</f>
        <v>619.29289225416915</v>
      </c>
      <c r="T19" s="3">
        <f t="shared" si="4"/>
        <v>1.8990181733945137</v>
      </c>
    </row>
    <row r="20" spans="1:20" x14ac:dyDescent="0.25">
      <c r="A20" s="3">
        <f t="shared" si="0"/>
        <v>3.9166666666666692</v>
      </c>
      <c r="B20" s="3">
        <f>AVERAGE('8E'!$J19:$J49) + Calibration!$C$11</f>
        <v>410.3958836462711</v>
      </c>
      <c r="C20" s="2">
        <f>'8E'!K49</f>
        <v>491.06882408041929</v>
      </c>
      <c r="D20" s="2">
        <f>'8E'!L49</f>
        <v>644.89295635573626</v>
      </c>
      <c r="E20" s="3">
        <f t="shared" si="1"/>
        <v>0.45688065595787247</v>
      </c>
      <c r="G20" s="3">
        <f>AVERAGE('7E'!$J19:$J49) + Calibration!$C$11</f>
        <v>399.51943543701537</v>
      </c>
      <c r="H20" s="3">
        <f>'7E'!K49</f>
        <v>493.90095513446693</v>
      </c>
      <c r="I20" s="3">
        <f>'7E'!L49</f>
        <v>646.8716868704081</v>
      </c>
      <c r="J20" s="3">
        <f t="shared" si="2"/>
        <v>0.53451740320376029</v>
      </c>
      <c r="L20" s="3">
        <f>AVERAGE('6E'!$J19:$J49) + Calibration!$C$11</f>
        <v>389.4739956765149</v>
      </c>
      <c r="M20" s="3">
        <f>'6E'!K49</f>
        <v>533.91444754599252</v>
      </c>
      <c r="N20" s="3">
        <f>'6E'!L49</f>
        <v>637.10162353702106</v>
      </c>
      <c r="O20" s="3">
        <f t="shared" si="3"/>
        <v>0.81801962395118744</v>
      </c>
      <c r="Q20" s="3">
        <f>AVERAGE('5E'!$J163:$J193) + Calibration!$C$11</f>
        <v>399.80039449510076</v>
      </c>
      <c r="R20" s="3">
        <f>'5E'!K193</f>
        <v>715.04740000668846</v>
      </c>
      <c r="S20" s="3">
        <f>'5E'!L193</f>
        <v>622.63204431336624</v>
      </c>
      <c r="T20" s="3">
        <f t="shared" si="4"/>
        <v>1.7853602198181735</v>
      </c>
    </row>
    <row r="21" spans="1:20" x14ac:dyDescent="0.25">
      <c r="A21" s="3">
        <f t="shared" si="0"/>
        <v>4.0000000000000027</v>
      </c>
      <c r="B21" s="3">
        <f>AVERAGE('8E'!$J20:$J50) + Calibration!$C$11</f>
        <v>410.61946661217581</v>
      </c>
      <c r="C21" s="2">
        <f>'8E'!K50</f>
        <v>493.2536101999666</v>
      </c>
      <c r="D21" s="2">
        <f>'8E'!L50</f>
        <v>643.0790966904126</v>
      </c>
      <c r="E21" s="3">
        <f t="shared" si="1"/>
        <v>0.4679876737321198</v>
      </c>
      <c r="G21" s="3">
        <f>AVERAGE('7E'!$J20:$J50) + Calibration!$C$11</f>
        <v>399.61440819296291</v>
      </c>
      <c r="H21" s="3">
        <f>'7E'!K50</f>
        <v>481.23740387225916</v>
      </c>
      <c r="I21" s="3">
        <f>'7E'!L50</f>
        <v>644.43946464387295</v>
      </c>
      <c r="J21" s="3">
        <f t="shared" si="2"/>
        <v>0.46226116968730302</v>
      </c>
      <c r="L21" s="3">
        <f>AVERAGE('6E'!$J20:$J50) + Calibration!$C$11</f>
        <v>389.39880749338204</v>
      </c>
      <c r="M21" s="3">
        <f>'6E'!K50</f>
        <v>541.56113018486838</v>
      </c>
      <c r="N21" s="3">
        <f>'6E'!L50</f>
        <v>634.62822276084989</v>
      </c>
      <c r="O21" s="3">
        <f t="shared" si="3"/>
        <v>0.86175143027181011</v>
      </c>
      <c r="Q21" s="3">
        <f>AVERAGE('5E'!$J164:$J194) + Calibration!$C$11</f>
        <v>399.88745377807317</v>
      </c>
      <c r="R21" s="3">
        <f>'5E'!K194</f>
        <v>715.8970255669949</v>
      </c>
      <c r="S21" s="3">
        <f>'5E'!L194</f>
        <v>626.38340235266105</v>
      </c>
      <c r="T21" s="3">
        <f t="shared" si="4"/>
        <v>1.7896789142791014</v>
      </c>
    </row>
    <row r="22" spans="1:20" x14ac:dyDescent="0.25">
      <c r="A22" s="3">
        <f t="shared" si="0"/>
        <v>4.0833333333333357</v>
      </c>
      <c r="B22" s="3">
        <f>AVERAGE('8E'!$J21:$J51) + Calibration!$C$11</f>
        <v>410.8549218650893</v>
      </c>
      <c r="C22" s="2">
        <f>'8E'!K51</f>
        <v>490.62380023027765</v>
      </c>
      <c r="D22" s="2">
        <f>'8E'!L51</f>
        <v>641.96606386770191</v>
      </c>
      <c r="E22" s="3">
        <f t="shared" si="1"/>
        <v>0.45176061857148064</v>
      </c>
      <c r="G22" s="3">
        <f>AVERAGE('7E'!$J21:$J51) + Calibration!$C$11</f>
        <v>399.37895274218772</v>
      </c>
      <c r="H22" s="3">
        <f>'7E'!K51</f>
        <v>477.96029347247787</v>
      </c>
      <c r="I22" s="3">
        <f>'7E'!L51</f>
        <v>643.0790966904126</v>
      </c>
      <c r="J22" s="3">
        <f t="shared" si="2"/>
        <v>0.44503515436146052</v>
      </c>
      <c r="L22" s="3">
        <f>AVERAGE('6E'!$J21:$J51) + Calibration!$C$11</f>
        <v>389.52741770333915</v>
      </c>
      <c r="M22" s="3">
        <f>'6E'!K51</f>
        <v>546.7802834798614</v>
      </c>
      <c r="N22" s="3">
        <f>'6E'!L51</f>
        <v>634.62822276084989</v>
      </c>
      <c r="O22" s="3">
        <f t="shared" si="3"/>
        <v>0.89058105581113822</v>
      </c>
      <c r="Q22" s="3">
        <f>AVERAGE('5E'!$J165:$J195) + Calibration!$C$11</f>
        <v>399.98440673248382</v>
      </c>
      <c r="R22" s="3">
        <f>'5E'!K195</f>
        <v>722.8963592255152</v>
      </c>
      <c r="S22" s="3">
        <f>'5E'!L195</f>
        <v>627.74381977479652</v>
      </c>
      <c r="T22" s="3">
        <f t="shared" si="4"/>
        <v>1.8287696454064586</v>
      </c>
    </row>
    <row r="23" spans="1:20" x14ac:dyDescent="0.25">
      <c r="A23" s="3">
        <f t="shared" si="0"/>
        <v>4.1666666666666687</v>
      </c>
      <c r="B23" s="3">
        <f>AVERAGE('8E'!$J22:$J52) + Calibration!$C$11</f>
        <v>411.13390685841989</v>
      </c>
      <c r="C23" s="2">
        <f>'8E'!K52</f>
        <v>480.59010344216676</v>
      </c>
      <c r="D23" s="2">
        <f>'8E'!L52</f>
        <v>643.77992353302545</v>
      </c>
      <c r="E23" s="3">
        <f t="shared" si="1"/>
        <v>0.3933560929445038</v>
      </c>
      <c r="G23" s="3">
        <f>AVERAGE('7E'!$J22:$J52) + Calibration!$C$11</f>
        <v>399.2404502458233</v>
      </c>
      <c r="H23" s="3">
        <f>'7E'!K52</f>
        <v>478.60759390257027</v>
      </c>
      <c r="I23" s="3">
        <f>'7E'!L52</f>
        <v>640.64687858626701</v>
      </c>
      <c r="J23" s="3">
        <f t="shared" si="2"/>
        <v>0.44948544654817296</v>
      </c>
      <c r="L23" s="3">
        <f>AVERAGE('6E'!$J22:$J52) + Calibration!$C$11</f>
        <v>389.66790039816675</v>
      </c>
      <c r="M23" s="3">
        <f>'6E'!K52</f>
        <v>552.03989937338406</v>
      </c>
      <c r="N23" s="3">
        <f>'6E'!L52</f>
        <v>634.4220703021258</v>
      </c>
      <c r="O23" s="3">
        <f t="shared" si="3"/>
        <v>0.91957259772307176</v>
      </c>
      <c r="Q23" s="3">
        <f>AVERAGE('5E'!$J166:$J196) + Calibration!$C$11</f>
        <v>400.1130167445794</v>
      </c>
      <c r="R23" s="3">
        <f>'5E'!K196</f>
        <v>738.39200108321791</v>
      </c>
      <c r="S23" s="3">
        <f>'5E'!L196</f>
        <v>630.17603787894211</v>
      </c>
      <c r="T23" s="3">
        <f t="shared" si="4"/>
        <v>1.9157988221287019</v>
      </c>
    </row>
    <row r="24" spans="1:20" x14ac:dyDescent="0.25">
      <c r="A24" s="3">
        <f t="shared" si="0"/>
        <v>4.2500000000000018</v>
      </c>
      <c r="B24" s="3">
        <f>AVERAGE('8E'!$J23:$J53) + Calibration!$C$11</f>
        <v>411.29615313735582</v>
      </c>
      <c r="C24" s="2">
        <f>'8E'!K53</f>
        <v>492.60626121961093</v>
      </c>
      <c r="D24" s="2">
        <f>'8E'!L53</f>
        <v>646.00598917844695</v>
      </c>
      <c r="E24" s="3">
        <f t="shared" si="1"/>
        <v>0.46048917166903408</v>
      </c>
      <c r="G24" s="3">
        <f>AVERAGE('7E'!$J23:$J53) + Calibration!$C$11</f>
        <v>399.06831029544907</v>
      </c>
      <c r="H24" s="3">
        <f>'7E'!K53</f>
        <v>487.58938855042396</v>
      </c>
      <c r="I24" s="3">
        <f>'7E'!L53</f>
        <v>639.5338457635562</v>
      </c>
      <c r="J24" s="3">
        <f t="shared" si="2"/>
        <v>0.50132755892596259</v>
      </c>
      <c r="L24" s="3">
        <f>AVERAGE('6E'!$J23:$J53) + Calibration!$C$11</f>
        <v>389.84993243708658</v>
      </c>
      <c r="M24" s="3">
        <f>'6E'!K53</f>
        <v>555.96435470766585</v>
      </c>
      <c r="N24" s="3">
        <f>'6E'!L53</f>
        <v>634.62822276084989</v>
      </c>
      <c r="O24" s="3">
        <f t="shared" si="3"/>
        <v>0.94076732300338684</v>
      </c>
      <c r="Q24" s="3">
        <f>AVERAGE('5E'!$J167:$J197) + Calibration!$C$11</f>
        <v>400.22975545897395</v>
      </c>
      <c r="R24" s="3">
        <f>'5E'!K197</f>
        <v>751.74331941990295</v>
      </c>
      <c r="S24" s="3">
        <f>'5E'!L197</f>
        <v>632.40210764675328</v>
      </c>
      <c r="T24" s="3">
        <f t="shared" si="4"/>
        <v>1.9907511343491113</v>
      </c>
    </row>
    <row r="25" spans="1:20" x14ac:dyDescent="0.25">
      <c r="A25" s="3">
        <f t="shared" si="0"/>
        <v>4.3333333333333348</v>
      </c>
      <c r="B25" s="3">
        <f>AVERAGE('8E'!$J24:$J54) + Calibration!$C$11</f>
        <v>411.37134013331939</v>
      </c>
      <c r="C25" s="2">
        <f>'8E'!K54</f>
        <v>503.32777363246225</v>
      </c>
      <c r="D25" s="2">
        <f>'8E'!L54</f>
        <v>646.66558388035924</v>
      </c>
      <c r="E25" s="3">
        <f t="shared" si="1"/>
        <v>0.52078324442542656</v>
      </c>
      <c r="G25" s="3">
        <f>AVERAGE('7E'!$J24:$J54) + Calibration!$C$11</f>
        <v>399.15536957842153</v>
      </c>
      <c r="H25" s="3">
        <f>'7E'!K54</f>
        <v>513.15919384062238</v>
      </c>
      <c r="I25" s="3">
        <f>'7E'!L54</f>
        <v>638.62691593089448</v>
      </c>
      <c r="J25" s="3">
        <f t="shared" si="2"/>
        <v>0.64564576089968218</v>
      </c>
      <c r="L25" s="3">
        <f>AVERAGE('6E'!$J24:$J54) + Calibration!$C$11</f>
        <v>390.31886432734296</v>
      </c>
      <c r="M25" s="3">
        <f>'6E'!K54</f>
        <v>562.72094514185051</v>
      </c>
      <c r="N25" s="3">
        <f>'6E'!L54</f>
        <v>634.17473104898659</v>
      </c>
      <c r="O25" s="3">
        <f t="shared" si="3"/>
        <v>0.97637665550731378</v>
      </c>
      <c r="Q25" s="3">
        <f>AVERAGE('5E'!$J168:$J198) + Calibration!$C$11</f>
        <v>400.23964774538132</v>
      </c>
      <c r="R25" s="3">
        <f>'5E'!K198</f>
        <v>726.82081455979699</v>
      </c>
      <c r="S25" s="3">
        <f>'5E'!L198</f>
        <v>630.42337300969177</v>
      </c>
      <c r="T25" s="3">
        <f t="shared" si="4"/>
        <v>1.8495497612294647</v>
      </c>
    </row>
    <row r="26" spans="1:20" x14ac:dyDescent="0.25">
      <c r="A26" s="3">
        <f t="shared" si="0"/>
        <v>4.4166666666666679</v>
      </c>
      <c r="B26" s="3">
        <f>AVERAGE('8E'!$J25:$J55) + Calibration!$C$11</f>
        <v>411.45839941629191</v>
      </c>
      <c r="C26" s="2">
        <f>'8E'!K55</f>
        <v>503.32777363246225</v>
      </c>
      <c r="D26" s="2">
        <f>'8E'!L55</f>
        <v>642.87299370036362</v>
      </c>
      <c r="E26" s="3">
        <f t="shared" si="1"/>
        <v>0.520290195553058</v>
      </c>
      <c r="G26" s="3">
        <f>AVERAGE('7E'!$J25:$J55) + Calibration!$C$11</f>
        <v>399.30574455965649</v>
      </c>
      <c r="H26" s="3">
        <f>'7E'!K55</f>
        <v>526.26776895297166</v>
      </c>
      <c r="I26" s="3">
        <f>'7E'!L55</f>
        <v>637.51388310818368</v>
      </c>
      <c r="J26" s="3">
        <f t="shared" si="2"/>
        <v>0.71903283398857709</v>
      </c>
      <c r="L26" s="3">
        <f>AVERAGE('6E'!$J25:$J55) + Calibration!$C$11</f>
        <v>390.91640642755647</v>
      </c>
      <c r="M26" s="3">
        <f>'6E'!K55</f>
        <v>577.16463226317762</v>
      </c>
      <c r="N26" s="3">
        <f>'6E'!L55</f>
        <v>636.19469370435922</v>
      </c>
      <c r="O26" s="3">
        <f t="shared" si="3"/>
        <v>1.0547924884457207</v>
      </c>
      <c r="Q26" s="3">
        <f>AVERAGE('5E'!$J169:$J199) + Calibration!$C$11</f>
        <v>400.1644595622484</v>
      </c>
      <c r="R26" s="3">
        <f>'5E'!K199</f>
        <v>744.29891740683308</v>
      </c>
      <c r="S26" s="3">
        <f>'5E'!L199</f>
        <v>630.17603787894211</v>
      </c>
      <c r="T26" s="3">
        <f t="shared" si="4"/>
        <v>1.9489605311471603</v>
      </c>
    </row>
    <row r="27" spans="1:20" x14ac:dyDescent="0.25">
      <c r="A27" s="3">
        <f t="shared" si="0"/>
        <v>4.5000000000000009</v>
      </c>
      <c r="B27" s="3">
        <f>AVERAGE('8E'!$J26:$J56) + Calibration!$C$11</f>
        <v>411.48016438543118</v>
      </c>
      <c r="C27" s="2">
        <f>'8E'!K56</f>
        <v>506.60492853665153</v>
      </c>
      <c r="D27" s="2">
        <f>'8E'!L56</f>
        <v>634.17473104898659</v>
      </c>
      <c r="E27" s="3">
        <f t="shared" si="1"/>
        <v>0.53872667104186678</v>
      </c>
      <c r="G27" s="3">
        <f>AVERAGE('7E'!$J26:$J56) + Calibration!$C$11</f>
        <v>399.4996490834468</v>
      </c>
      <c r="H27" s="3">
        <f>'7E'!K56</f>
        <v>535.20914550670375</v>
      </c>
      <c r="I27" s="3">
        <f>'7E'!L56</f>
        <v>638.87425106164403</v>
      </c>
      <c r="J27" s="3">
        <f t="shared" si="2"/>
        <v>0.76857299872665619</v>
      </c>
      <c r="L27" s="3">
        <f>AVERAGE('6E'!$J26:$J56) + Calibration!$C$11</f>
        <v>391.45063282950753</v>
      </c>
      <c r="M27" s="3">
        <f>'6E'!K56</f>
        <v>565.14847448573346</v>
      </c>
      <c r="N27" s="3">
        <f>'6E'!L56</f>
        <v>640.64687858626701</v>
      </c>
      <c r="O27" s="3">
        <f t="shared" si="3"/>
        <v>0.98371502770675112</v>
      </c>
      <c r="Q27" s="3">
        <f>AVERAGE('5E'!$J170:$J200) + Calibration!$C$11</f>
        <v>399.99231980973565</v>
      </c>
      <c r="R27" s="3">
        <f>'5E'!K200</f>
        <v>730.54304186439117</v>
      </c>
      <c r="S27" s="3">
        <f>'5E'!L200</f>
        <v>624.40467183798921</v>
      </c>
      <c r="T27" s="3">
        <f t="shared" si="4"/>
        <v>1.8720308185984125</v>
      </c>
    </row>
    <row r="28" spans="1:20" x14ac:dyDescent="0.25">
      <c r="A28" s="3">
        <f t="shared" si="0"/>
        <v>4.5833333333333339</v>
      </c>
      <c r="B28" s="3">
        <f>AVERAGE('8E'!$J27:$J57) + Calibration!$C$11</f>
        <v>411.7156198362062</v>
      </c>
      <c r="C28" s="2">
        <f>'8E'!K57</f>
        <v>519.71350364900104</v>
      </c>
      <c r="D28" s="2">
        <f>'8E'!L57</f>
        <v>633.51514046946409</v>
      </c>
      <c r="E28" s="3">
        <f t="shared" si="1"/>
        <v>0.61163190200968154</v>
      </c>
      <c r="G28" s="3">
        <f>AVERAGE('7E'!$J27:$J57) + Calibration!$C$11</f>
        <v>399.72521086278368</v>
      </c>
      <c r="H28" s="3">
        <f>'7E'!K57</f>
        <v>511.37905798150302</v>
      </c>
      <c r="I28" s="3">
        <f>'7E'!L57</f>
        <v>638.87425106164403</v>
      </c>
      <c r="J28" s="3">
        <f t="shared" si="2"/>
        <v>0.63233697243824949</v>
      </c>
      <c r="L28" s="3">
        <f>AVERAGE('6E'!$J27:$J57) + Calibration!$C$11</f>
        <v>391.83448425022374</v>
      </c>
      <c r="M28" s="3">
        <f>'6E'!K57</f>
        <v>595.53282326904969</v>
      </c>
      <c r="N28" s="3">
        <f>'6E'!L57</f>
        <v>647.32517445988174</v>
      </c>
      <c r="O28" s="3">
        <f t="shared" si="3"/>
        <v>1.1536189241102248</v>
      </c>
      <c r="Q28" s="3">
        <f>AVERAGE('5E'!$J171:$J201) + Calibration!$C$11</f>
        <v>399.88547456891786</v>
      </c>
      <c r="R28" s="3">
        <f>'5E'!K201</f>
        <v>717.23213757597262</v>
      </c>
      <c r="S28" s="3">
        <f>'5E'!L201</f>
        <v>626.63078695208583</v>
      </c>
      <c r="T28" s="3">
        <f t="shared" si="4"/>
        <v>1.7972513556643859</v>
      </c>
    </row>
    <row r="29" spans="1:20" x14ac:dyDescent="0.25">
      <c r="A29" s="3">
        <f t="shared" si="0"/>
        <v>4.666666666666667</v>
      </c>
      <c r="B29" s="3">
        <f>AVERAGE('8E'!$J28:$J58) + Calibration!$C$11</f>
        <v>411.86401600400882</v>
      </c>
      <c r="C29" s="2">
        <f>'8E'!K58</f>
        <v>497.62313388879795</v>
      </c>
      <c r="D29" s="2">
        <f>'8E'!L58</f>
        <v>630.6294801221303</v>
      </c>
      <c r="E29" s="3">
        <f t="shared" si="1"/>
        <v>0.48568555729729779</v>
      </c>
      <c r="G29" s="3">
        <f>AVERAGE('7E'!$J28:$J58) + Calibration!$C$11</f>
        <v>399.9725374133983</v>
      </c>
      <c r="H29" s="3">
        <f>'7E'!K58</f>
        <v>495.23607118929988</v>
      </c>
      <c r="I29" s="3">
        <f>'7E'!L58</f>
        <v>636.64818541622242</v>
      </c>
      <c r="J29" s="3">
        <f t="shared" si="2"/>
        <v>0.53951257467709057</v>
      </c>
      <c r="L29" s="3">
        <f>AVERAGE('6E'!$J28:$J58) + Calibration!$C$11</f>
        <v>392.18667722822408</v>
      </c>
      <c r="M29" s="3">
        <f>'6E'!K58</f>
        <v>605.12150025287417</v>
      </c>
      <c r="N29" s="3">
        <f>'6E'!L58</f>
        <v>646.41824874960957</v>
      </c>
      <c r="O29" s="3">
        <f t="shared" si="3"/>
        <v>1.2059285442705314</v>
      </c>
      <c r="Q29" s="3">
        <f>AVERAGE('5E'!$J172:$J202) + Calibration!$C$11</f>
        <v>399.70344233213643</v>
      </c>
      <c r="R29" s="3">
        <f>'5E'!K202</f>
        <v>720.711573105968</v>
      </c>
      <c r="S29" s="3">
        <f>'5E'!L202</f>
        <v>626.17729524022263</v>
      </c>
      <c r="T29" s="3">
        <f t="shared" si="4"/>
        <v>1.817987599887678</v>
      </c>
    </row>
    <row r="30" spans="1:20" x14ac:dyDescent="0.25">
      <c r="A30" s="3">
        <f t="shared" si="0"/>
        <v>4.75</v>
      </c>
      <c r="B30" s="3">
        <f>AVERAGE('8E'!$J29:$J59) + Calibration!$C$11</f>
        <v>412.07770648564463</v>
      </c>
      <c r="C30" s="2">
        <f>'8E'!K59</f>
        <v>504.42019096736749</v>
      </c>
      <c r="D30" s="2">
        <f>'8E'!L59</f>
        <v>631.53640995479202</v>
      </c>
      <c r="E30" s="3">
        <f t="shared" si="1"/>
        <v>0.5229695937168386</v>
      </c>
      <c r="G30" s="3">
        <f>AVERAGE('7E'!$J29:$J59) + Calibration!$C$11</f>
        <v>400.00617466954651</v>
      </c>
      <c r="H30" s="3">
        <f>'7E'!K59</f>
        <v>482.77484101145086</v>
      </c>
      <c r="I30" s="3">
        <f>'7E'!L59</f>
        <v>635.28776799408706</v>
      </c>
      <c r="J30" s="3">
        <f t="shared" si="2"/>
        <v>0.46874952577085677</v>
      </c>
      <c r="L30" s="3">
        <f>AVERAGE('6E'!$J29:$J59) + Calibration!$C$11</f>
        <v>392.78619814186982</v>
      </c>
      <c r="M30" s="3">
        <f>'6E'!K59</f>
        <v>593.10529392516673</v>
      </c>
      <c r="N30" s="3">
        <f>'6E'!L59</f>
        <v>642.66684124163964</v>
      </c>
      <c r="O30" s="3">
        <f t="shared" si="3"/>
        <v>1.1344810216390737</v>
      </c>
      <c r="Q30" s="3">
        <f>AVERAGE('5E'!$J173:$J203) + Calibration!$C$11</f>
        <v>399.5313025796238</v>
      </c>
      <c r="R30" s="3">
        <f>'5E'!K203</f>
        <v>723.78645143020651</v>
      </c>
      <c r="S30" s="3">
        <f>'5E'!L203</f>
        <v>624.61077482803807</v>
      </c>
      <c r="T30" s="3">
        <f t="shared" si="4"/>
        <v>1.8363766624510303</v>
      </c>
    </row>
    <row r="31" spans="1:20" x14ac:dyDescent="0.25">
      <c r="A31" s="3">
        <f t="shared" si="0"/>
        <v>4.833333333333333</v>
      </c>
      <c r="B31" s="3">
        <f>AVERAGE('8E'!$J30:$J60) + Calibration!$C$11</f>
        <v>412.2261026534473</v>
      </c>
      <c r="C31" s="2">
        <f>'8E'!K60</f>
        <v>501.79038099767854</v>
      </c>
      <c r="D31" s="2">
        <f>'8E'!L60</f>
        <v>631.94866540356509</v>
      </c>
      <c r="E31" s="3">
        <f t="shared" si="1"/>
        <v>0.50723558630800403</v>
      </c>
      <c r="G31" s="3">
        <f>AVERAGE('7E'!$J30:$J60) + Calibration!$C$11</f>
        <v>399.98638871170107</v>
      </c>
      <c r="H31" s="3">
        <f>'7E'!K60</f>
        <v>510.28664064659779</v>
      </c>
      <c r="I31" s="3">
        <f>'7E'!L60</f>
        <v>635.28776799408706</v>
      </c>
      <c r="J31" s="3">
        <f t="shared" si="2"/>
        <v>0.62467106299998976</v>
      </c>
      <c r="L31" s="3">
        <f>AVERAGE('6E'!$J30:$J60) + Calibration!$C$11</f>
        <v>393.24523636068795</v>
      </c>
      <c r="M31" s="3">
        <f>'6E'!K60</f>
        <v>595.73510389485568</v>
      </c>
      <c r="N31" s="3">
        <f>'6E'!L60</f>
        <v>638.42081294084551</v>
      </c>
      <c r="O31" s="3">
        <f t="shared" si="3"/>
        <v>1.1467749037776858</v>
      </c>
      <c r="Q31" s="3">
        <f>AVERAGE('5E'!$J174:$J204) + Calibration!$C$11</f>
        <v>399.40269236966651</v>
      </c>
      <c r="R31" s="3">
        <f>'5E'!K204</f>
        <v>727.91323189470222</v>
      </c>
      <c r="S31" s="3">
        <f>'5E'!L204</f>
        <v>626.17729524022263</v>
      </c>
      <c r="T31" s="3">
        <f t="shared" si="4"/>
        <v>1.8604765114491972</v>
      </c>
    </row>
    <row r="32" spans="1:20" x14ac:dyDescent="0.25">
      <c r="A32" s="3">
        <f t="shared" si="0"/>
        <v>4.9166666666666661</v>
      </c>
      <c r="B32" s="3">
        <f>AVERAGE('8E'!$J31:$J61) + Calibration!$C$11</f>
        <v>412.11925721476786</v>
      </c>
      <c r="C32" s="2">
        <f>'8E'!K61</f>
        <v>503.08503040812661</v>
      </c>
      <c r="D32" s="2">
        <f>'8E'!L61</f>
        <v>633.51514046946409</v>
      </c>
      <c r="E32" s="3">
        <f t="shared" si="1"/>
        <v>0.51517276924127819</v>
      </c>
      <c r="G32" s="3">
        <f>AVERAGE('7E'!$J31:$J61) + Calibration!$C$11</f>
        <v>399.91120171573755</v>
      </c>
      <c r="H32" s="3">
        <f>'7E'!K61</f>
        <v>501.9926575776293</v>
      </c>
      <c r="I32" s="3">
        <f>'7E'!L61</f>
        <v>633.51514046946409</v>
      </c>
      <c r="J32" s="3">
        <f t="shared" si="2"/>
        <v>0.57812498545762425</v>
      </c>
      <c r="L32" s="3">
        <f>AVERAGE('6E'!$J31:$J61) + Calibration!$C$11</f>
        <v>393.78935643407726</v>
      </c>
      <c r="M32" s="3">
        <f>'6E'!K61</f>
        <v>630.89358212302329</v>
      </c>
      <c r="N32" s="3">
        <f>'6E'!L61</f>
        <v>641.30646916578962</v>
      </c>
      <c r="O32" s="3">
        <f t="shared" si="3"/>
        <v>1.3428087978468504</v>
      </c>
      <c r="Q32" s="3">
        <f>AVERAGE('5E'!$J175:$J205) + Calibration!$C$11</f>
        <v>399.22066013288509</v>
      </c>
      <c r="R32" s="3">
        <f>'5E'!K205</f>
        <v>692.95703024648537</v>
      </c>
      <c r="S32" s="3">
        <f>'5E'!L205</f>
        <v>635.28776799408706</v>
      </c>
      <c r="T32" s="3">
        <f t="shared" si="4"/>
        <v>1.6635375472117948</v>
      </c>
    </row>
    <row r="33" spans="1:20" x14ac:dyDescent="0.25">
      <c r="A33" s="3">
        <f t="shared" si="0"/>
        <v>4.9999999999999991</v>
      </c>
      <c r="B33" s="3">
        <f>AVERAGE('8E'!$J32:$J62) + Calibration!$C$11</f>
        <v>412.10936492836055</v>
      </c>
      <c r="C33" s="2">
        <f>'8E'!K62</f>
        <v>494.34597898460868</v>
      </c>
      <c r="D33" s="2">
        <f>'8E'!L62</f>
        <v>634.4220703021258</v>
      </c>
      <c r="E33" s="3">
        <f t="shared" si="1"/>
        <v>0.46573631717865327</v>
      </c>
      <c r="G33" s="3">
        <f>AVERAGE('7E'!$J32:$J62) + Calibration!$C$11</f>
        <v>399.8676719753206</v>
      </c>
      <c r="H33" s="3">
        <f>'7E'!K62</f>
        <v>486.49701976578189</v>
      </c>
      <c r="I33" s="3">
        <f>'7E'!L62</f>
        <v>634.17473104898659</v>
      </c>
      <c r="J33" s="3">
        <f t="shared" si="2"/>
        <v>0.49061399064803446</v>
      </c>
      <c r="L33" s="3">
        <f>AVERAGE('6E'!$J32:$J62) + Calibration!$C$11</f>
        <v>394.47395781726323</v>
      </c>
      <c r="M33" s="3">
        <f>'6E'!K62</f>
        <v>617.38044980491713</v>
      </c>
      <c r="N33" s="3">
        <f>'6E'!L62</f>
        <v>646.41824874960957</v>
      </c>
      <c r="O33" s="3">
        <f t="shared" si="3"/>
        <v>1.2624017883632122</v>
      </c>
      <c r="Q33" s="3">
        <f>AVERAGE('5E'!$J176:$J206) + Calibration!$C$11</f>
        <v>398.97531239570282</v>
      </c>
      <c r="R33" s="3">
        <f>'5E'!K206</f>
        <v>722.69407859970931</v>
      </c>
      <c r="S33" s="3">
        <f>'5E'!L206</f>
        <v>635.53510312483661</v>
      </c>
      <c r="T33" s="3">
        <f t="shared" si="4"/>
        <v>1.8333389294256399</v>
      </c>
    </row>
    <row r="34" spans="1:20" x14ac:dyDescent="0.25">
      <c r="A34" s="3">
        <f t="shared" si="0"/>
        <v>5.0833333333333321</v>
      </c>
      <c r="B34" s="3">
        <f>AVERAGE('8E'!$J33:$J63) + Calibration!$C$11</f>
        <v>411.99064838984145</v>
      </c>
      <c r="C34" s="2">
        <f>'8E'!K63</f>
        <v>502.88274978232062</v>
      </c>
      <c r="D34" s="2">
        <f>'8E'!L63</f>
        <v>633.51514046946409</v>
      </c>
      <c r="E34" s="3">
        <f t="shared" si="1"/>
        <v>0.51475553862429146</v>
      </c>
      <c r="G34" s="3">
        <f>AVERAGE('7E'!$J33:$J63) + Calibration!$C$11</f>
        <v>399.85777850174401</v>
      </c>
      <c r="H34" s="3">
        <f>'7E'!K63</f>
        <v>477.31294853797743</v>
      </c>
      <c r="I34" s="3">
        <f>'7E'!L63</f>
        <v>632.8555457675518</v>
      </c>
      <c r="J34" s="3">
        <f t="shared" si="2"/>
        <v>0.43865723380157751</v>
      </c>
      <c r="L34" s="3">
        <f>AVERAGE('6E'!$J33:$J63) + Calibration!$C$11</f>
        <v>395.2119824144429</v>
      </c>
      <c r="M34" s="3">
        <f>'6E'!K63</f>
        <v>603.38178653373177</v>
      </c>
      <c r="N34" s="3">
        <f>'6E'!L63</f>
        <v>639.98728388435472</v>
      </c>
      <c r="O34" s="3">
        <f t="shared" si="3"/>
        <v>1.1789424823838921</v>
      </c>
      <c r="Q34" s="3">
        <f>AVERAGE('5E'!$J177:$J207) + Calibration!$C$11</f>
        <v>398.86846715488491</v>
      </c>
      <c r="R34" s="3">
        <f>'5E'!K207</f>
        <v>743.65156842647741</v>
      </c>
      <c r="S34" s="3">
        <f>'5E'!L207</f>
        <v>634.4220703021258</v>
      </c>
      <c r="T34" s="3">
        <f t="shared" si="4"/>
        <v>1.9526340384324934</v>
      </c>
    </row>
    <row r="35" spans="1:20" x14ac:dyDescent="0.25">
      <c r="A35" s="3">
        <f t="shared" si="0"/>
        <v>5.1666666666666652</v>
      </c>
      <c r="B35" s="3">
        <f>AVERAGE('8E'!$J34:$J64) + Calibration!$C$11</f>
        <v>411.70177091224201</v>
      </c>
      <c r="C35" s="2">
        <f>'8E'!K64</f>
        <v>500.45522043843766</v>
      </c>
      <c r="D35" s="2">
        <f>'8E'!L64</f>
        <v>634.62822276084989</v>
      </c>
      <c r="E35" s="3">
        <f t="shared" si="1"/>
        <v>0.50264356325467252</v>
      </c>
      <c r="G35" s="3">
        <f>AVERAGE('7E'!$J34:$J64) + Calibration!$C$11</f>
        <v>399.9646237425618</v>
      </c>
      <c r="H35" s="3">
        <f>'7E'!K64</f>
        <v>481.03512324645317</v>
      </c>
      <c r="I35" s="3">
        <f>'7E'!L64</f>
        <v>631.94866540356509</v>
      </c>
      <c r="J35" s="3">
        <f t="shared" si="2"/>
        <v>0.45913217979707771</v>
      </c>
      <c r="L35" s="3">
        <f>AVERAGE('6E'!$J34:$J64) + Calibration!$C$11</f>
        <v>395.91834876676819</v>
      </c>
      <c r="M35" s="3">
        <f>'6E'!K64</f>
        <v>619.32244819572088</v>
      </c>
      <c r="N35" s="3">
        <f>'6E'!L64</f>
        <v>642.87299370036362</v>
      </c>
      <c r="O35" s="3">
        <f t="shared" si="3"/>
        <v>1.2652199230805861</v>
      </c>
      <c r="Q35" s="3">
        <f>AVERAGE('5E'!$J178:$J208) + Calibration!$C$11</f>
        <v>398.77349321176808</v>
      </c>
      <c r="R35" s="3">
        <f>'5E'!K208</f>
        <v>723.98872801015739</v>
      </c>
      <c r="S35" s="3">
        <f>'5E'!L208</f>
        <v>634.4220703021258</v>
      </c>
      <c r="T35" s="3">
        <f t="shared" si="4"/>
        <v>1.8418139837541736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411.0171695290561</v>
      </c>
      <c r="C36" s="2">
        <f>'8E'!K65</f>
        <v>501.14303201732287</v>
      </c>
      <c r="D36" s="2">
        <f>'8E'!L65</f>
        <v>643.77992353302545</v>
      </c>
      <c r="E36" s="3">
        <f t="shared" si="1"/>
        <v>0.51041604472097002</v>
      </c>
      <c r="G36" s="3">
        <f>AVERAGE('7E'!$J35:$J65) + Calibration!$C$11</f>
        <v>399.9112005285682</v>
      </c>
      <c r="H36" s="3">
        <f>'7E'!K65</f>
        <v>492.40398463966017</v>
      </c>
      <c r="I36" s="3">
        <f>'7E'!L65</f>
        <v>635.7412555835607</v>
      </c>
      <c r="J36" s="3">
        <f t="shared" si="2"/>
        <v>0.52382079602689247</v>
      </c>
      <c r="L36" s="3">
        <f>AVERAGE('6E'!$J35:$J65) + Calibration!$C$11</f>
        <v>396.48423361143512</v>
      </c>
      <c r="M36" s="3">
        <f>'6E'!K65</f>
        <v>619.12016756991488</v>
      </c>
      <c r="N36" s="3">
        <f>'6E'!L65</f>
        <v>647.11902200115776</v>
      </c>
      <c r="O36" s="3">
        <f t="shared" si="3"/>
        <v>1.2608695183210081</v>
      </c>
      <c r="Q36" s="3">
        <f>AVERAGE('5E'!$J179:$J209) + Calibration!$C$11</f>
        <v>398.71809217364989</v>
      </c>
      <c r="R36" s="3">
        <f>'5E'!K209</f>
        <v>727.26588291434655</v>
      </c>
      <c r="S36" s="3">
        <f>'5E'!L209</f>
        <v>631.74251294484111</v>
      </c>
      <c r="T36" s="3">
        <f t="shared" si="4"/>
        <v>1.8606874788411729</v>
      </c>
    </row>
    <row r="37" spans="1:20" x14ac:dyDescent="0.25">
      <c r="A37" s="3">
        <f t="shared" si="5"/>
        <v>5.3333333333333313</v>
      </c>
      <c r="B37" s="3">
        <f>AVERAGE('8E'!$J36:$J66) + Calibration!$C$11</f>
        <v>410.18417316523698</v>
      </c>
      <c r="C37" s="2">
        <f>'8E'!K66</f>
        <v>501.79038099767854</v>
      </c>
      <c r="D37" s="2">
        <f>'8E'!L66</f>
        <v>640.44077147382848</v>
      </c>
      <c r="E37" s="3">
        <f t="shared" si="1"/>
        <v>0.51879978712890729</v>
      </c>
      <c r="G37" s="3">
        <f>AVERAGE('7E'!$J36:$J66) + Calibration!$C$11</f>
        <v>399.70938114677193</v>
      </c>
      <c r="H37" s="3">
        <f>'7E'!K66</f>
        <v>501.14303201732287</v>
      </c>
      <c r="I37" s="3">
        <f>'7E'!L66</f>
        <v>638.87425106164403</v>
      </c>
      <c r="J37" s="3">
        <f t="shared" si="2"/>
        <v>0.57445622654312589</v>
      </c>
      <c r="L37" s="3">
        <f>AVERAGE('6E'!$J36:$J66) + Calibration!$C$11</f>
        <v>396.90172110113014</v>
      </c>
      <c r="M37" s="3">
        <f>'6E'!K66</f>
        <v>619.76751655027044</v>
      </c>
      <c r="N37" s="3">
        <f>'6E'!L66</f>
        <v>639.32773865111767</v>
      </c>
      <c r="O37" s="3">
        <f t="shared" si="3"/>
        <v>1.2621713088354889</v>
      </c>
      <c r="Q37" s="3">
        <f>AVERAGE('5E'!$J180:$J210) + Calibration!$C$11</f>
        <v>398.82691642576168</v>
      </c>
      <c r="R37" s="3">
        <f>'5E'!K210</f>
        <v>727.91323189470222</v>
      </c>
      <c r="S37" s="3">
        <f>'5E'!L210</f>
        <v>630.6294801221303</v>
      </c>
      <c r="T37" s="3">
        <f t="shared" si="4"/>
        <v>1.8637373432661648</v>
      </c>
    </row>
    <row r="38" spans="1:20" x14ac:dyDescent="0.25">
      <c r="A38" s="3">
        <f t="shared" si="5"/>
        <v>5.4166666666666643</v>
      </c>
      <c r="B38" s="3">
        <f>AVERAGE('8E'!$J37:$J67) + Calibration!$C$11</f>
        <v>409.32941104083216</v>
      </c>
      <c r="C38" s="2">
        <f>'8E'!K67</f>
        <v>501.54758922307974</v>
      </c>
      <c r="D38" s="2">
        <f>'8E'!L67</f>
        <v>641.30646916578962</v>
      </c>
      <c r="E38" s="3">
        <f t="shared" si="1"/>
        <v>0.52226560123387811</v>
      </c>
      <c r="G38" s="3">
        <f>AVERAGE('7E'!$J37:$J67) + Calibration!$C$11</f>
        <v>399.4838193674351</v>
      </c>
      <c r="H38" s="3">
        <f>'7E'!K67</f>
        <v>515.99132489467002</v>
      </c>
      <c r="I38" s="3">
        <f>'7E'!L67</f>
        <v>639.32773865111767</v>
      </c>
      <c r="J38" s="3">
        <f t="shared" si="2"/>
        <v>0.65982503256775693</v>
      </c>
      <c r="L38" s="3">
        <f>AVERAGE('6E'!$J37:$J67) + Calibration!$C$11</f>
        <v>397.30931630441785</v>
      </c>
      <c r="M38" s="3">
        <f>'6E'!K67</f>
        <v>619.76751655027044</v>
      </c>
      <c r="N38" s="3">
        <f>'6E'!L67</f>
        <v>637.51388310818368</v>
      </c>
      <c r="O38" s="3">
        <f t="shared" si="3"/>
        <v>1.2598629466654576</v>
      </c>
      <c r="Q38" s="3">
        <f>AVERAGE('5E'!$J181:$J211) + Calibration!$C$11</f>
        <v>398.72996347135103</v>
      </c>
      <c r="R38" s="3">
        <f>'5E'!K211</f>
        <v>762.66710841270515</v>
      </c>
      <c r="S38" s="3">
        <f>'5E'!L211</f>
        <v>629.51644729941961</v>
      </c>
      <c r="T38" s="3">
        <f t="shared" si="4"/>
        <v>2.0611104617411216</v>
      </c>
    </row>
    <row r="39" spans="1:20" x14ac:dyDescent="0.25">
      <c r="A39" s="3">
        <f t="shared" si="5"/>
        <v>5.4999999999999973</v>
      </c>
      <c r="B39" s="3">
        <f>AVERAGE('8E'!$J38:$J68) + Calibration!$C$11</f>
        <v>408.2926166796459</v>
      </c>
      <c r="C39" s="2">
        <f>'8E'!K68</f>
        <v>501.79038099767854</v>
      </c>
      <c r="D39" s="2">
        <f>'8E'!L68</f>
        <v>641.7599114089777</v>
      </c>
      <c r="E39" s="3">
        <f t="shared" si="1"/>
        <v>0.52951237009994279</v>
      </c>
      <c r="G39" s="3">
        <f>AVERAGE('7E'!$J38:$J68) + Calibration!$C$11</f>
        <v>399.45216230975007</v>
      </c>
      <c r="H39" s="3">
        <f>'7E'!K68</f>
        <v>504.42019096736749</v>
      </c>
      <c r="I39" s="3">
        <f>'7E'!L68</f>
        <v>640.85298157631598</v>
      </c>
      <c r="J39" s="3">
        <f t="shared" si="2"/>
        <v>0.59447271327421258</v>
      </c>
      <c r="L39" s="3">
        <f>AVERAGE('6E'!$J38:$J68) + Calibration!$C$11</f>
        <v>397.69316792299554</v>
      </c>
      <c r="M39" s="3">
        <f>'6E'!K68</f>
        <v>619.32244819572088</v>
      </c>
      <c r="N39" s="3">
        <f>'6E'!L68</f>
        <v>631.28907482404247</v>
      </c>
      <c r="O39" s="3">
        <f t="shared" si="3"/>
        <v>1.2551684667193832</v>
      </c>
      <c r="Q39" s="3">
        <f>AVERAGE('5E'!$J182:$J212) + Calibration!$C$11</f>
        <v>398.5479300474002</v>
      </c>
      <c r="R39" s="3">
        <f>'5E'!K212</f>
        <v>765.49919496234486</v>
      </c>
      <c r="S39" s="3">
        <f>'5E'!L212</f>
        <v>630.83558311217928</v>
      </c>
      <c r="T39" s="3">
        <f t="shared" si="4"/>
        <v>2.0781805363319181</v>
      </c>
    </row>
    <row r="40" spans="1:20" x14ac:dyDescent="0.25">
      <c r="A40" s="3">
        <f t="shared" si="5"/>
        <v>5.5833333333333304</v>
      </c>
      <c r="B40" s="3">
        <f>AVERAGE('8E'!$J39:$J69) + Calibration!$C$11</f>
        <v>407.48138409779659</v>
      </c>
      <c r="C40" s="2">
        <f>'8E'!K69</f>
        <v>503.73237534262694</v>
      </c>
      <c r="D40" s="2">
        <f>'8E'!L69</f>
        <v>644.89295635573626</v>
      </c>
      <c r="E40" s="3">
        <f t="shared" si="1"/>
        <v>0.54510491101324954</v>
      </c>
      <c r="G40" s="3">
        <f>AVERAGE('7E'!$J39:$J69) + Calibration!$C$11</f>
        <v>399.19494208769731</v>
      </c>
      <c r="H40" s="3">
        <f>'7E'!K69</f>
        <v>497.42085730884719</v>
      </c>
      <c r="I40" s="3">
        <f>'7E'!L69</f>
        <v>638.42081294084551</v>
      </c>
      <c r="J40" s="3">
        <f t="shared" si="2"/>
        <v>0.55628963487371585</v>
      </c>
      <c r="L40" s="3">
        <f>AVERAGE('6E'!$J39:$J69) + Calibration!$C$11</f>
        <v>398.01370364544925</v>
      </c>
      <c r="M40" s="3">
        <f>'6E'!K69</f>
        <v>595.53282326904969</v>
      </c>
      <c r="N40" s="3">
        <f>'6E'!L69</f>
        <v>635.98859071431025</v>
      </c>
      <c r="O40" s="3">
        <f t="shared" si="3"/>
        <v>1.1186237225543483</v>
      </c>
      <c r="Q40" s="3">
        <f>AVERAGE('5E'!$J183:$J213) + Calibration!$C$11</f>
        <v>398.36589800848026</v>
      </c>
      <c r="R40" s="3">
        <f>'5E'!K213</f>
        <v>750.20587823485607</v>
      </c>
      <c r="S40" s="3">
        <f>'5E'!L213</f>
        <v>631.53640995479202</v>
      </c>
      <c r="T40" s="3">
        <f t="shared" si="4"/>
        <v>1.9925997502129946</v>
      </c>
    </row>
    <row r="41" spans="1:20" x14ac:dyDescent="0.25">
      <c r="A41" s="3">
        <f t="shared" si="5"/>
        <v>5.6666666666666634</v>
      </c>
      <c r="B41" s="3">
        <f>AVERAGE('8E'!$J40:$J70) + Calibration!$C$11</f>
        <v>406.58507124426859</v>
      </c>
      <c r="C41" s="2">
        <f>'8E'!K70</f>
        <v>505.06748735160465</v>
      </c>
      <c r="D41" s="2">
        <f>'8E'!L70</f>
        <v>647.77861670306993</v>
      </c>
      <c r="E41" s="3">
        <f t="shared" si="1"/>
        <v>0.55774229412356913</v>
      </c>
      <c r="G41" s="3">
        <f>AVERAGE('7E'!$J40:$J70) + Calibration!$C$11</f>
        <v>399.06633187774014</v>
      </c>
      <c r="H41" s="3">
        <f>'7E'!K70</f>
        <v>483.21986081573726</v>
      </c>
      <c r="I41" s="3">
        <f>'7E'!L70</f>
        <v>642.41950611088998</v>
      </c>
      <c r="J41" s="3">
        <f t="shared" si="2"/>
        <v>0.47659251411254078</v>
      </c>
      <c r="L41" s="3">
        <f>AVERAGE('6E'!$J40:$J70) + Calibration!$C$11</f>
        <v>398.23926680981708</v>
      </c>
      <c r="M41" s="3">
        <f>'6E'!K70</f>
        <v>594.84501169016448</v>
      </c>
      <c r="N41" s="3">
        <f>'6E'!L70</f>
        <v>636.64818541622242</v>
      </c>
      <c r="O41" s="3">
        <f t="shared" si="3"/>
        <v>1.1134509440540601</v>
      </c>
      <c r="Q41" s="3">
        <f>AVERAGE('5E'!$J184:$J214) + Calibration!$C$11</f>
        <v>398.30258231021787</v>
      </c>
      <c r="R41" s="3">
        <f>'5E'!K214</f>
        <v>745.63407796607396</v>
      </c>
      <c r="S41" s="3">
        <f>'5E'!L214</f>
        <v>633.96862805893772</v>
      </c>
      <c r="T41" s="3">
        <f t="shared" si="4"/>
        <v>1.9670665370082967</v>
      </c>
    </row>
    <row r="42" spans="1:20" x14ac:dyDescent="0.25">
      <c r="A42" s="3">
        <f t="shared" si="5"/>
        <v>5.7499999999999964</v>
      </c>
      <c r="B42" s="3">
        <f>AVERAGE('8E'!$J41:$J71) + Calibration!$C$11</f>
        <v>405.73030892200234</v>
      </c>
      <c r="C42" s="2">
        <f>'8E'!K71</f>
        <v>495.23607118929988</v>
      </c>
      <c r="D42" s="2">
        <f>'8E'!L71</f>
        <v>648.23210429254368</v>
      </c>
      <c r="E42" s="3">
        <f t="shared" si="1"/>
        <v>0.50690418815306293</v>
      </c>
      <c r="G42" s="3">
        <f>AVERAGE('7E'!$J41:$J71) + Calibration!$C$11</f>
        <v>399.00103736604535</v>
      </c>
      <c r="H42" s="3">
        <f>'7E'!K71</f>
        <v>482.97711759140162</v>
      </c>
      <c r="I42" s="3">
        <f>'7E'!L71</f>
        <v>643.77992353302545</v>
      </c>
      <c r="J42" s="3">
        <f t="shared" si="2"/>
        <v>0.47558755651716944</v>
      </c>
      <c r="L42" s="3">
        <f>AVERAGE('6E'!$J41:$J71) + Calibration!$C$11</f>
        <v>398.40942774889743</v>
      </c>
      <c r="M42" s="3">
        <f>'6E'!K71</f>
        <v>593.99538612985805</v>
      </c>
      <c r="N42" s="3">
        <f>'6E'!L71</f>
        <v>638.21465635973186</v>
      </c>
      <c r="O42" s="3">
        <f t="shared" si="3"/>
        <v>1.1076755164786001</v>
      </c>
      <c r="Q42" s="3">
        <f>AVERAGE('5E'!$J185:$J215) + Calibration!$C$11</f>
        <v>398.18584458513112</v>
      </c>
      <c r="R42" s="3">
        <f>'5E'!K215</f>
        <v>744.09663678102709</v>
      </c>
      <c r="S42" s="3">
        <f>'5E'!L215</f>
        <v>633.06169822627589</v>
      </c>
      <c r="T42" s="3">
        <f t="shared" si="4"/>
        <v>1.9590205686177178</v>
      </c>
    </row>
    <row r="43" spans="1:20" x14ac:dyDescent="0.25">
      <c r="A43" s="3">
        <f t="shared" si="5"/>
        <v>5.8333333333333295</v>
      </c>
      <c r="B43" s="3">
        <f>AVERAGE('8E'!$J42:$J72) + Calibration!$C$11</f>
        <v>405.15453159306651</v>
      </c>
      <c r="C43" s="2">
        <f>'8E'!K72</f>
        <v>491.95891223925531</v>
      </c>
      <c r="D43" s="2">
        <f>'8E'!L72</f>
        <v>643.77992353302545</v>
      </c>
      <c r="E43" s="3">
        <f t="shared" si="1"/>
        <v>0.49160526635347684</v>
      </c>
      <c r="G43" s="3">
        <f>AVERAGE('7E'!$J42:$J72) + Calibration!$C$11</f>
        <v>398.90408559880404</v>
      </c>
      <c r="H43" s="3">
        <f>'7E'!K72</f>
        <v>502.23540484782029</v>
      </c>
      <c r="I43" s="3">
        <f>'7E'!L72</f>
        <v>643.98602652307432</v>
      </c>
      <c r="J43" s="3">
        <f t="shared" si="2"/>
        <v>0.58520342342076381</v>
      </c>
      <c r="L43" s="3">
        <f>AVERAGE('6E'!$J42:$J72) + Calibration!$C$11</f>
        <v>398.50638070330803</v>
      </c>
      <c r="M43" s="3">
        <f>'6E'!K72</f>
        <v>633.32111551276159</v>
      </c>
      <c r="N43" s="3">
        <f>'6E'!L72</f>
        <v>640.19343634307882</v>
      </c>
      <c r="O43" s="3">
        <f t="shared" si="3"/>
        <v>1.3298425654372863</v>
      </c>
      <c r="Q43" s="3">
        <f>AVERAGE('5E'!$J186:$J216) + Calibration!$C$11</f>
        <v>398.27290406596518</v>
      </c>
      <c r="R43" s="3">
        <f>'5E'!K216</f>
        <v>731.19033824862845</v>
      </c>
      <c r="S43" s="3">
        <f>'5E'!L216</f>
        <v>630.83558311217928</v>
      </c>
      <c r="T43" s="3">
        <f t="shared" si="4"/>
        <v>1.8854343834578127</v>
      </c>
    </row>
    <row r="44" spans="1:20" x14ac:dyDescent="0.25">
      <c r="A44" s="3">
        <f t="shared" si="5"/>
        <v>5.9166666666666625</v>
      </c>
      <c r="B44" s="3">
        <f>AVERAGE('8E'!$J43:$J73) + Calibration!$C$11</f>
        <v>404.71527913423233</v>
      </c>
      <c r="C44" s="2">
        <f>'8E'!K73</f>
        <v>495.8834161238002</v>
      </c>
      <c r="D44" s="2">
        <f>'8E'!L73</f>
        <v>642.41950611088998</v>
      </c>
      <c r="E44" s="3">
        <f t="shared" si="1"/>
        <v>0.5163188301565812</v>
      </c>
      <c r="G44" s="3">
        <f>AVERAGE('7E'!$J43:$J73) + Calibration!$C$11</f>
        <v>398.83087642696495</v>
      </c>
      <c r="H44" s="3">
        <f>'7E'!K73</f>
        <v>502.43768142777094</v>
      </c>
      <c r="I44" s="3">
        <f>'7E'!L73</f>
        <v>652.6842850520618</v>
      </c>
      <c r="J44" s="3">
        <f t="shared" si="2"/>
        <v>0.58676360097605551</v>
      </c>
      <c r="L44" s="3">
        <f>AVERAGE('6E'!$J43:$J73) + Calibration!$C$11</f>
        <v>398.75172844049041</v>
      </c>
      <c r="M44" s="3">
        <f>'6E'!K73</f>
        <v>619.32244819572088</v>
      </c>
      <c r="N44" s="3">
        <f>'6E'!L73</f>
        <v>640.85298157631598</v>
      </c>
      <c r="O44" s="3">
        <f t="shared" si="3"/>
        <v>1.2491734475592853</v>
      </c>
      <c r="Q44" s="3">
        <f>AVERAGE('5E'!$J187:$J217) + Calibration!$C$11</f>
        <v>398.03744881305158</v>
      </c>
      <c r="R44" s="3">
        <f>'5E'!K217</f>
        <v>757.40749251918237</v>
      </c>
      <c r="S44" s="3">
        <f>'5E'!L217</f>
        <v>628.4034144767088</v>
      </c>
      <c r="T44" s="3">
        <f t="shared" si="4"/>
        <v>2.0352452807157926</v>
      </c>
    </row>
    <row r="45" spans="1:20" x14ac:dyDescent="0.25">
      <c r="A45" s="3">
        <f t="shared" si="5"/>
        <v>5.9999999999999956</v>
      </c>
      <c r="B45" s="3">
        <f>AVERAGE('8E'!$J44:$J74) + Calibration!$C$11</f>
        <v>404.08607997633385</v>
      </c>
      <c r="C45" s="2">
        <f>'8E'!K74</f>
        <v>502.23540484782029</v>
      </c>
      <c r="D45" s="2">
        <f>'8E'!L74</f>
        <v>640.85298157631598</v>
      </c>
      <c r="E45" s="3">
        <f t="shared" si="1"/>
        <v>0.55585587543708248</v>
      </c>
      <c r="G45" s="3">
        <f>AVERAGE('7E'!$J44:$J74) + Calibration!$C$11</f>
        <v>398.77745321297135</v>
      </c>
      <c r="H45" s="3">
        <f>'7E'!K74</f>
        <v>493.49635342430224</v>
      </c>
      <c r="I45" s="3">
        <f>'7E'!L74</f>
        <v>646.8716868704081</v>
      </c>
      <c r="J45" s="3">
        <f t="shared" si="2"/>
        <v>0.5364281136558533</v>
      </c>
      <c r="L45" s="3">
        <f>AVERAGE('6E'!$J44:$J74) + Calibration!$C$11</f>
        <v>398.85857387916985</v>
      </c>
      <c r="M45" s="3">
        <f>'6E'!K74</f>
        <v>635.26310985770999</v>
      </c>
      <c r="N45" s="3">
        <f>'6E'!L74</f>
        <v>643.0790966904126</v>
      </c>
      <c r="O45" s="3">
        <f t="shared" si="3"/>
        <v>1.3388461966061262</v>
      </c>
      <c r="Q45" s="3">
        <f>AVERAGE('5E'!$J188:$J218) + Calibration!$C$11</f>
        <v>397.8554167741317</v>
      </c>
      <c r="R45" s="3">
        <f>'5E'!K218</f>
        <v>720.50929248016189</v>
      </c>
      <c r="S45" s="3">
        <f>'5E'!L218</f>
        <v>625.97119225017354</v>
      </c>
      <c r="T45" s="3">
        <f t="shared" si="4"/>
        <v>1.8273080612482755</v>
      </c>
    </row>
    <row r="46" spans="1:20" x14ac:dyDescent="0.25">
      <c r="A46" s="3">
        <f t="shared" si="5"/>
        <v>6.0833333333333286</v>
      </c>
      <c r="B46" s="3">
        <f>AVERAGE('8E'!$J45:$J75) + Calibration!$C$11</f>
        <v>403.49843036038908</v>
      </c>
      <c r="C46" s="2">
        <f>'8E'!K75</f>
        <v>502.88274978232062</v>
      </c>
      <c r="D46" s="2">
        <f>'8E'!L75</f>
        <v>642.87299370036362</v>
      </c>
      <c r="E46" s="3">
        <f t="shared" si="1"/>
        <v>0.56285010568672034</v>
      </c>
      <c r="G46" s="3">
        <f>AVERAGE('7E'!$J45:$J75) + Calibration!$C$11</f>
        <v>398.79921818211051</v>
      </c>
      <c r="H46" s="3">
        <f>'7E'!K75</f>
        <v>496.53076510415588</v>
      </c>
      <c r="I46" s="3">
        <f>'7E'!L75</f>
        <v>645.30516645822365</v>
      </c>
      <c r="J46" s="3">
        <f t="shared" si="2"/>
        <v>0.55348984461487416</v>
      </c>
      <c r="L46" s="3">
        <f>AVERAGE('6E'!$J45:$J75) + Calibration!$C$11</f>
        <v>399.07226436080572</v>
      </c>
      <c r="M46" s="3">
        <f>'6E'!K75</f>
        <v>577.8119812435333</v>
      </c>
      <c r="N46" s="3">
        <f>'6E'!L75</f>
        <v>644.89295635573626</v>
      </c>
      <c r="O46" s="3">
        <f t="shared" si="3"/>
        <v>1.0122690291890963</v>
      </c>
      <c r="Q46" s="3">
        <f>AVERAGE('5E'!$J189:$J219) + Calibration!$C$11</f>
        <v>397.68327702161901</v>
      </c>
      <c r="R46" s="3">
        <f>'5E'!K219</f>
        <v>727.46816354015266</v>
      </c>
      <c r="S46" s="3">
        <f>'5E'!L219</f>
        <v>625.723857119424</v>
      </c>
      <c r="T46" s="3">
        <f t="shared" si="4"/>
        <v>1.8676936091175602</v>
      </c>
    </row>
    <row r="47" spans="1:20" x14ac:dyDescent="0.25">
      <c r="A47" s="3">
        <f t="shared" si="5"/>
        <v>6.1666666666666616</v>
      </c>
      <c r="B47" s="3">
        <f>AVERAGE('8E'!$J46:$J76) + Calibration!$C$11</f>
        <v>403.08094287069417</v>
      </c>
      <c r="C47" s="2">
        <f>'8E'!K76</f>
        <v>501.79038099767854</v>
      </c>
      <c r="D47" s="2">
        <f>'8E'!L76</f>
        <v>646.8716868704081</v>
      </c>
      <c r="E47" s="3">
        <f t="shared" si="1"/>
        <v>0.55902800366502881</v>
      </c>
      <c r="G47" s="3">
        <f>AVERAGE('7E'!$J46:$J76) + Calibration!$C$11</f>
        <v>398.85264040679641</v>
      </c>
      <c r="H47" s="3">
        <f>'7E'!K76</f>
        <v>492.40398463966017</v>
      </c>
      <c r="I47" s="3">
        <f>'7E'!L76</f>
        <v>642.87299370036362</v>
      </c>
      <c r="J47" s="3">
        <f t="shared" si="2"/>
        <v>0.52981581294586444</v>
      </c>
      <c r="L47" s="3">
        <f>AVERAGE('6E'!$J46:$J76) + Calibration!$C$11</f>
        <v>399.26419007116374</v>
      </c>
      <c r="M47" s="3">
        <f>'6E'!K76</f>
        <v>563.40875672073582</v>
      </c>
      <c r="N47" s="3">
        <f>'6E'!L76</f>
        <v>635.98859071431025</v>
      </c>
      <c r="O47" s="3">
        <f t="shared" si="3"/>
        <v>0.92961130311090867</v>
      </c>
      <c r="Q47" s="3">
        <f>AVERAGE('5E'!$J190:$J220) + Calibration!$C$11</f>
        <v>397.51311608253866</v>
      </c>
      <c r="R47" s="3">
        <f>'5E'!K220</f>
        <v>729.0056006793443</v>
      </c>
      <c r="S47" s="3">
        <f>'5E'!L220</f>
        <v>627.08422507288435</v>
      </c>
      <c r="T47" s="3">
        <f t="shared" si="4"/>
        <v>1.8773643676880893</v>
      </c>
    </row>
    <row r="48" spans="1:20" x14ac:dyDescent="0.25">
      <c r="A48" s="3">
        <f t="shared" si="5"/>
        <v>6.2499999999999947</v>
      </c>
      <c r="B48" s="3">
        <f>AVERAGE('8E'!$J47:$J77) + Calibration!$C$11</f>
        <v>402.51505802602719</v>
      </c>
      <c r="C48" s="2">
        <f>'8E'!K77</f>
        <v>500.2529438584869</v>
      </c>
      <c r="D48" s="2">
        <f>'8E'!L77</f>
        <v>643.98602652307432</v>
      </c>
      <c r="E48" s="3">
        <f t="shared" si="1"/>
        <v>0.55352574420564871</v>
      </c>
      <c r="G48" s="3">
        <f>AVERAGE('7E'!$J47:$J77) + Calibration!$C$11</f>
        <v>398.99114290316078</v>
      </c>
      <c r="H48" s="3">
        <f>'7E'!K77</f>
        <v>500.45522043843766</v>
      </c>
      <c r="I48" s="3">
        <f>'7E'!L77</f>
        <v>640.19343634307882</v>
      </c>
      <c r="J48" s="3">
        <f t="shared" si="2"/>
        <v>0.57462854398270091</v>
      </c>
      <c r="L48" s="3">
        <f>AVERAGE('6E'!$J47:$J77) + Calibration!$C$11</f>
        <v>399.43435081238249</v>
      </c>
      <c r="M48" s="3">
        <f>'6E'!K77</f>
        <v>586.79377589138699</v>
      </c>
      <c r="N48" s="3">
        <f>'6E'!L77</f>
        <v>632.40210764675328</v>
      </c>
      <c r="O48" s="3">
        <f t="shared" si="3"/>
        <v>1.0610856201511565</v>
      </c>
      <c r="Q48" s="3">
        <f>AVERAGE('5E'!$J191:$J221) + Calibration!$C$11</f>
        <v>397.27766082962523</v>
      </c>
      <c r="R48" s="3">
        <f>'5E'!K221</f>
        <v>732.52549880786933</v>
      </c>
      <c r="S48" s="3">
        <f>'5E'!L221</f>
        <v>629.0629555875563</v>
      </c>
      <c r="T48" s="3">
        <f t="shared" si="4"/>
        <v>1.8986323208212188</v>
      </c>
    </row>
    <row r="49" spans="1:20" x14ac:dyDescent="0.25">
      <c r="A49" s="3">
        <f t="shared" si="5"/>
        <v>6.3333333333333277</v>
      </c>
      <c r="B49" s="3">
        <f>AVERAGE('8E'!$J48:$J78) + Calibration!$C$11</f>
        <v>402.17275733443421</v>
      </c>
      <c r="C49" s="2">
        <f>'8E'!K78</f>
        <v>500.2529438584869</v>
      </c>
      <c r="D49" s="2">
        <f>'8E'!L78</f>
        <v>643.32643182116215</v>
      </c>
      <c r="E49" s="3">
        <f t="shared" si="1"/>
        <v>0.55546431944126307</v>
      </c>
      <c r="G49" s="3">
        <f>AVERAGE('7E'!$J48:$J78) + Calibration!$C$11</f>
        <v>399.24836312521359</v>
      </c>
      <c r="H49" s="3">
        <f>'7E'!K78</f>
        <v>505.51255975200957</v>
      </c>
      <c r="I49" s="3">
        <f>'7E'!L78</f>
        <v>638.62691593089448</v>
      </c>
      <c r="J49" s="3">
        <f t="shared" si="2"/>
        <v>0.60181339118681798</v>
      </c>
      <c r="L49" s="3">
        <f>AVERAGE('6E'!$J48:$J78) + Calibration!$C$11</f>
        <v>399.38092878555824</v>
      </c>
      <c r="M49" s="3">
        <f>'6E'!K78</f>
        <v>567.09046883068197</v>
      </c>
      <c r="N49" s="3">
        <f>'6E'!L78</f>
        <v>639.32773865111767</v>
      </c>
      <c r="O49" s="3">
        <f t="shared" si="3"/>
        <v>0.94980106407247344</v>
      </c>
      <c r="Q49" s="3">
        <f>AVERAGE('5E'!$J192:$J222) + Calibration!$C$11</f>
        <v>397.13915714609152</v>
      </c>
      <c r="R49" s="3">
        <f>'5E'!K222</f>
        <v>701.69608167000342</v>
      </c>
      <c r="S49" s="3">
        <f>'5E'!L222</f>
        <v>629.96988542021813</v>
      </c>
      <c r="T49" s="3">
        <f t="shared" si="4"/>
        <v>1.7248183431045203</v>
      </c>
    </row>
    <row r="50" spans="1:20" x14ac:dyDescent="0.25">
      <c r="A50" s="3">
        <f t="shared" si="5"/>
        <v>6.4166666666666607</v>
      </c>
      <c r="B50" s="3">
        <f>AVERAGE('8E'!$J49:$J79) + Calibration!$C$11</f>
        <v>402.02436136449302</v>
      </c>
      <c r="C50" s="2">
        <f>'8E'!K79</f>
        <v>506.60492853665153</v>
      </c>
      <c r="D50" s="2">
        <f>'8E'!L79</f>
        <v>643.77992353302545</v>
      </c>
      <c r="E50" s="3">
        <f t="shared" si="1"/>
        <v>0.59227837578406761</v>
      </c>
      <c r="G50" s="3">
        <f>AVERAGE('7E'!$J49:$J79) + Calibration!$C$11</f>
        <v>399.48381857598861</v>
      </c>
      <c r="H50" s="3">
        <f>'7E'!K79</f>
        <v>509.63934021650527</v>
      </c>
      <c r="I50" s="3">
        <f>'7E'!L79</f>
        <v>639.5338457635562</v>
      </c>
      <c r="J50" s="3">
        <f t="shared" si="2"/>
        <v>0.62385140189085608</v>
      </c>
      <c r="L50" s="3">
        <f>AVERAGE('6E'!$J49:$J79) + Calibration!$C$11</f>
        <v>399.30574198745626</v>
      </c>
      <c r="M50" s="3">
        <f>'6E'!K79</f>
        <v>559.88885859221091</v>
      </c>
      <c r="N50" s="3">
        <f>'6E'!L79</f>
        <v>637.9673212289822</v>
      </c>
      <c r="O50" s="3">
        <f t="shared" si="3"/>
        <v>0.90944149618580217</v>
      </c>
      <c r="Q50" s="3">
        <f>AVERAGE('5E'!$J193:$J223) + Calibration!$C$11</f>
        <v>397.08573511926716</v>
      </c>
      <c r="R50" s="3">
        <f>'5E'!K223</f>
        <v>707.80532312383252</v>
      </c>
      <c r="S50" s="3">
        <f>'5E'!L223</f>
        <v>630.17603787894211</v>
      </c>
      <c r="T50" s="3">
        <f t="shared" si="4"/>
        <v>1.7597197824017143</v>
      </c>
    </row>
    <row r="51" spans="1:20" x14ac:dyDescent="0.25">
      <c r="A51" s="3">
        <f t="shared" si="5"/>
        <v>6.4999999999999938</v>
      </c>
      <c r="B51" s="3">
        <f>AVERAGE('8E'!$J50:$J80) + Calibration!$C$11</f>
        <v>401.77901362731069</v>
      </c>
      <c r="C51" s="2">
        <f>'8E'!K80</f>
        <v>504.42019096736749</v>
      </c>
      <c r="D51" s="2">
        <f>'8E'!L80</f>
        <v>643.32643182116215</v>
      </c>
      <c r="E51" s="3">
        <f t="shared" si="1"/>
        <v>0.58129489490584252</v>
      </c>
      <c r="G51" s="3">
        <f>AVERAGE('7E'!$J50:$J80) + Calibration!$C$11</f>
        <v>399.55702754996616</v>
      </c>
      <c r="H51" s="3">
        <f>'7E'!K80</f>
        <v>494.993323919109</v>
      </c>
      <c r="I51" s="3">
        <f>'7E'!L80</f>
        <v>644.1921295131234</v>
      </c>
      <c r="J51" s="3">
        <f t="shared" si="2"/>
        <v>0.54049099304761572</v>
      </c>
      <c r="L51" s="3">
        <f>AVERAGE('6E'!$J50:$J80) + Calibration!$C$11</f>
        <v>399.11381627709818</v>
      </c>
      <c r="M51" s="3">
        <f>'6E'!K80</f>
        <v>562.07359616149495</v>
      </c>
      <c r="N51" s="3">
        <f>'6E'!L80</f>
        <v>636.40085028547287</v>
      </c>
      <c r="O51" s="3">
        <f t="shared" si="3"/>
        <v>0.92290141809208548</v>
      </c>
      <c r="Q51" s="3">
        <f>AVERAGE('5E'!$J194:$J224) + Calibration!$C$11</f>
        <v>396.9254666644556</v>
      </c>
      <c r="R51" s="3">
        <f>'5E'!K224</f>
        <v>685.10807102765875</v>
      </c>
      <c r="S51" s="3">
        <f>'5E'!L224</f>
        <v>629.0629555875563</v>
      </c>
      <c r="T51" s="3">
        <f t="shared" si="4"/>
        <v>1.6320845206402763</v>
      </c>
    </row>
    <row r="52" spans="1:20" x14ac:dyDescent="0.25">
      <c r="A52" s="3">
        <f t="shared" si="5"/>
        <v>6.5833333333333268</v>
      </c>
      <c r="B52" s="3">
        <f>AVERAGE('8E'!$J51:$J81) + Calibration!$C$11</f>
        <v>401.51190092098904</v>
      </c>
      <c r="C52" s="2">
        <f>'8E'!K81</f>
        <v>493.0513295741606</v>
      </c>
      <c r="D52" s="2">
        <f>'8E'!L81</f>
        <v>647.77861670306993</v>
      </c>
      <c r="E52" s="3">
        <f t="shared" si="1"/>
        <v>0.51842159197369153</v>
      </c>
      <c r="G52" s="3">
        <f>AVERAGE('7E'!$J51:$J81) + Calibration!$C$11</f>
        <v>399.81424777201903</v>
      </c>
      <c r="H52" s="3">
        <f>'7E'!K81</f>
        <v>488.23673753077952</v>
      </c>
      <c r="I52" s="3">
        <f>'7E'!L81</f>
        <v>639.32773865111767</v>
      </c>
      <c r="J52" s="3">
        <f t="shared" si="2"/>
        <v>0.50076921586101497</v>
      </c>
      <c r="L52" s="3">
        <f>AVERAGE('6E'!$J51:$J81) + Calibration!$C$11</f>
        <v>399.13558124623734</v>
      </c>
      <c r="M52" s="3">
        <f>'6E'!K81</f>
        <v>581.53415999786432</v>
      </c>
      <c r="N52" s="3">
        <f>'6E'!L81</f>
        <v>635.53510312483661</v>
      </c>
      <c r="O52" s="3">
        <f t="shared" si="3"/>
        <v>1.0329905152502938</v>
      </c>
      <c r="Q52" s="3">
        <f>AVERAGE('5E'!$J195:$J225) + Calibration!$C$11</f>
        <v>396.79685665236002</v>
      </c>
      <c r="R52" s="3">
        <f>'5E'!K225</f>
        <v>694.49446738567713</v>
      </c>
      <c r="S52" s="3">
        <f>'5E'!L225</f>
        <v>625.723857119424</v>
      </c>
      <c r="T52" s="3">
        <f t="shared" si="4"/>
        <v>1.6859715158139497</v>
      </c>
    </row>
    <row r="53" spans="1:20" x14ac:dyDescent="0.25">
      <c r="A53" s="3">
        <f t="shared" si="5"/>
        <v>6.6666666666666599</v>
      </c>
      <c r="B53" s="3">
        <f>AVERAGE('8E'!$J52:$J82) + Calibration!$C$11</f>
        <v>401.30810272576053</v>
      </c>
      <c r="C53" s="2">
        <f>'8E'!K82</f>
        <v>493.49635342430224</v>
      </c>
      <c r="D53" s="2">
        <f>'8E'!L82</f>
        <v>660.22823327135222</v>
      </c>
      <c r="E53" s="3">
        <f t="shared" si="1"/>
        <v>0.52209611084077823</v>
      </c>
      <c r="G53" s="3">
        <f>AVERAGE('7E'!$J52:$J82) + Calibration!$C$11</f>
        <v>400.12489002089609</v>
      </c>
      <c r="H53" s="3">
        <f>'7E'!K82</f>
        <v>508.78966610593568</v>
      </c>
      <c r="I53" s="3">
        <f>'7E'!L82</f>
        <v>639.08035405169301</v>
      </c>
      <c r="J53" s="3">
        <f t="shared" si="2"/>
        <v>0.61540875924528871</v>
      </c>
      <c r="L53" s="3">
        <f>AVERAGE('6E'!$J52:$J82) + Calibration!$C$11</f>
        <v>399.07028653668107</v>
      </c>
      <c r="M53" s="3">
        <f>'6E'!K82</f>
        <v>574.08980248920227</v>
      </c>
      <c r="N53" s="3">
        <f>'6E'!L82</f>
        <v>635.28776799408706</v>
      </c>
      <c r="O53" s="3">
        <f t="shared" si="3"/>
        <v>0.99120015736986233</v>
      </c>
      <c r="Q53" s="3">
        <f>AVERAGE('5E'!$J196:$J226) + Calibration!$C$11</f>
        <v>396.49610668989021</v>
      </c>
      <c r="R53" s="3">
        <f>'5E'!K226</f>
        <v>782.97729376352561</v>
      </c>
      <c r="S53" s="3">
        <f>'5E'!L226</f>
        <v>624.15733670723955</v>
      </c>
      <c r="T53" s="3">
        <f t="shared" si="4"/>
        <v>2.1887856983434895</v>
      </c>
    </row>
    <row r="54" spans="1:20" x14ac:dyDescent="0.25">
      <c r="A54" s="3">
        <f t="shared" si="5"/>
        <v>6.7499999999999929</v>
      </c>
      <c r="B54" s="3">
        <f>AVERAGE('8E'!$J53:$J83) + Calibration!$C$11</f>
        <v>401.09441224412478</v>
      </c>
      <c r="C54" s="2">
        <f>'8E'!K83</f>
        <v>494.79104733915824</v>
      </c>
      <c r="D54" s="2">
        <f>'8E'!L83</f>
        <v>656.22954010130775</v>
      </c>
      <c r="E54" s="3">
        <f t="shared" si="1"/>
        <v>0.53063864875742095</v>
      </c>
      <c r="G54" s="3">
        <f>AVERAGE('7E'!$J53:$J83) + Calibration!$C$11</f>
        <v>400.29505076211484</v>
      </c>
      <c r="H54" s="3">
        <f>'7E'!K83</f>
        <v>487.14436470028221</v>
      </c>
      <c r="I54" s="3">
        <f>'7E'!L83</f>
        <v>635.28776799408706</v>
      </c>
      <c r="J54" s="3">
        <f t="shared" si="2"/>
        <v>0.49185974018079781</v>
      </c>
      <c r="L54" s="3">
        <f>AVERAGE('6E'!$J53:$J83) + Calibration!$C$11</f>
        <v>398.88825311273024</v>
      </c>
      <c r="M54" s="3">
        <f>'6E'!K83</f>
        <v>576.96235568322697</v>
      </c>
      <c r="N54" s="3">
        <f>'6E'!L83</f>
        <v>634.4220703021258</v>
      </c>
      <c r="O54" s="3">
        <f t="shared" si="3"/>
        <v>1.0084994095130266</v>
      </c>
      <c r="Q54" s="3">
        <f>AVERAGE('5E'!$J197:$J227) + Calibration!$C$11</f>
        <v>396.35760419352573</v>
      </c>
      <c r="R54" s="3">
        <f>'5E'!K227</f>
        <v>762.01975943234947</v>
      </c>
      <c r="S54" s="3">
        <f>'5E'!L227</f>
        <v>626.38340235266105</v>
      </c>
      <c r="T54" s="3">
        <f t="shared" si="4"/>
        <v>2.07087983213968</v>
      </c>
    </row>
    <row r="55" spans="1:20" x14ac:dyDescent="0.25">
      <c r="A55" s="3">
        <f t="shared" si="5"/>
        <v>6.8333333333333259</v>
      </c>
      <c r="B55" s="3">
        <f>AVERAGE('8E'!$J54:$J84) + Calibration!$C$11</f>
        <v>400.92227229375055</v>
      </c>
      <c r="C55" s="2">
        <f>'8E'!K84</f>
        <v>488.03445690497352</v>
      </c>
      <c r="D55" s="2">
        <f>'8E'!L84</f>
        <v>663.11389361868601</v>
      </c>
      <c r="E55" s="3">
        <f t="shared" si="1"/>
        <v>0.49334847388619396</v>
      </c>
      <c r="G55" s="3">
        <f>AVERAGE('7E'!$J54:$J84) + Calibration!$C$11</f>
        <v>400.5740359533068</v>
      </c>
      <c r="H55" s="3">
        <f>'7E'!K84</f>
        <v>482.12749203109519</v>
      </c>
      <c r="I55" s="3">
        <f>'7E'!L84</f>
        <v>638.42081294084551</v>
      </c>
      <c r="J55" s="3">
        <f t="shared" si="2"/>
        <v>0.46186734124146994</v>
      </c>
      <c r="L55" s="3">
        <f>AVERAGE('6E'!$J54:$J84) + Calibration!$C$11</f>
        <v>398.8447233723133</v>
      </c>
      <c r="M55" s="3">
        <f>'6E'!K84</f>
        <v>584.3662425016488</v>
      </c>
      <c r="N55" s="3">
        <f>'6E'!L84</f>
        <v>632.40210764675328</v>
      </c>
      <c r="O55" s="3">
        <f t="shared" si="3"/>
        <v>1.0506768799793627</v>
      </c>
      <c r="Q55" s="3">
        <f>AVERAGE('5E'!$J198:$J228) + Calibration!$C$11</f>
        <v>396.11225526917406</v>
      </c>
      <c r="R55" s="3">
        <f>'5E'!K228</f>
        <v>758.94492965837412</v>
      </c>
      <c r="S55" s="3">
        <f>'5E'!L228</f>
        <v>625.723857119424</v>
      </c>
      <c r="T55" s="3">
        <f t="shared" si="4"/>
        <v>2.0548554370991701</v>
      </c>
    </row>
    <row r="56" spans="1:20" x14ac:dyDescent="0.25">
      <c r="A56" s="3">
        <f t="shared" si="5"/>
        <v>6.916666666666659</v>
      </c>
      <c r="B56" s="3">
        <f>AVERAGE('8E'!$J55:$J85) + Calibration!$C$11</f>
        <v>400.93216576732721</v>
      </c>
      <c r="C56" s="2">
        <f>'8E'!K85</f>
        <v>483.86720979609294</v>
      </c>
      <c r="D56" s="2">
        <f>'8E'!L85</f>
        <v>663.36122874943555</v>
      </c>
      <c r="E56" s="3">
        <f t="shared" si="1"/>
        <v>0.46969178405846723</v>
      </c>
      <c r="G56" s="3">
        <f>AVERAGE('7E'!$J55:$J85) + Calibration!$C$11</f>
        <v>400.76596166366494</v>
      </c>
      <c r="H56" s="3">
        <f>'7E'!K85</f>
        <v>476.22057570748012</v>
      </c>
      <c r="I56" s="3">
        <f>'7E'!L85</f>
        <v>637.9673212289822</v>
      </c>
      <c r="J56" s="3">
        <f t="shared" si="2"/>
        <v>0.42732734636748065</v>
      </c>
      <c r="L56" s="3">
        <f>AVERAGE('6E'!$J55:$J85) + Calibration!$C$11</f>
        <v>398.74974942919653</v>
      </c>
      <c r="M56" s="3">
        <f>'6E'!K85</f>
        <v>562.31633938583059</v>
      </c>
      <c r="N56" s="3">
        <f>'6E'!L85</f>
        <v>640.19343634307882</v>
      </c>
      <c r="O56" s="3">
        <f t="shared" si="3"/>
        <v>0.92633800763938146</v>
      </c>
      <c r="Q56" s="3">
        <f>AVERAGE('5E'!$J199:$J229) + Calibration!$C$11</f>
        <v>395.76006229117377</v>
      </c>
      <c r="R56" s="3">
        <f>'5E'!K229</f>
        <v>740.57673865250206</v>
      </c>
      <c r="S56" s="3">
        <f>'5E'!L229</f>
        <v>626.63078695208583</v>
      </c>
      <c r="T56" s="3">
        <f t="shared" si="4"/>
        <v>1.9528241865656812</v>
      </c>
    </row>
    <row r="57" spans="1:20" x14ac:dyDescent="0.25">
      <c r="A57" s="3">
        <f t="shared" si="5"/>
        <v>6.999999999999992</v>
      </c>
      <c r="B57" s="3">
        <f>AVERAGE('8E'!$J56:$J86) + Calibration!$C$11</f>
        <v>401.06077597728438</v>
      </c>
      <c r="C57" s="2">
        <f>'8E'!K86</f>
        <v>486.05199591564019</v>
      </c>
      <c r="D57" s="2">
        <f>'8E'!L86</f>
        <v>657.34257292401855</v>
      </c>
      <c r="E57" s="3">
        <f t="shared" si="1"/>
        <v>0.4813366676251587</v>
      </c>
      <c r="G57" s="3">
        <f>AVERAGE('7E'!$J56:$J86) + Calibration!$C$11</f>
        <v>400.84114964893632</v>
      </c>
      <c r="H57" s="3">
        <f>'7E'!K86</f>
        <v>484.95957858073496</v>
      </c>
      <c r="I57" s="3">
        <f>'7E'!L86</f>
        <v>635.53510312483661</v>
      </c>
      <c r="J57" s="3">
        <f t="shared" si="2"/>
        <v>0.47639372981423961</v>
      </c>
      <c r="L57" s="3">
        <f>AVERAGE('6E'!$J56:$J86) + Calibration!$C$11</f>
        <v>398.47274324929822</v>
      </c>
      <c r="M57" s="3">
        <f>'6E'!K86</f>
        <v>548.5199971990038</v>
      </c>
      <c r="N57" s="3">
        <f>'6E'!L86</f>
        <v>645.09905934578512</v>
      </c>
      <c r="O57" s="3">
        <f t="shared" si="3"/>
        <v>0.84977301484601331</v>
      </c>
      <c r="Q57" s="3">
        <f>AVERAGE('5E'!$J200:$J230) + Calibration!$C$11</f>
        <v>395.75017000476646</v>
      </c>
      <c r="R57" s="3">
        <f>'5E'!K230</f>
        <v>730.98806166867757</v>
      </c>
      <c r="S57" s="3">
        <f>'5E'!L230</f>
        <v>625.723857119424</v>
      </c>
      <c r="T57" s="3">
        <f t="shared" si="4"/>
        <v>1.8985759911697599</v>
      </c>
    </row>
    <row r="58" spans="1:20" x14ac:dyDescent="0.25">
      <c r="A58" s="3">
        <f t="shared" si="5"/>
        <v>7.083333333333325</v>
      </c>
      <c r="B58" s="3">
        <f>AVERAGE('8E'!$J57:$J87) + Calibration!$C$11</f>
        <v>401.1458564468245</v>
      </c>
      <c r="C58" s="2">
        <f>'8E'!K87</f>
        <v>480.59010344216676</v>
      </c>
      <c r="D58" s="2">
        <f>'8E'!L87</f>
        <v>651.57120276067587</v>
      </c>
      <c r="E58" s="3">
        <f t="shared" si="1"/>
        <v>0.44992211123058545</v>
      </c>
      <c r="G58" s="3">
        <f>AVERAGE('7E'!$J57:$J87) + Calibration!$C$11</f>
        <v>401.0429678435633</v>
      </c>
      <c r="H58" s="3">
        <f>'7E'!K87</f>
        <v>507.2522775170072</v>
      </c>
      <c r="I58" s="3">
        <f>'7E'!L87</f>
        <v>635.28776799408706</v>
      </c>
      <c r="J58" s="3">
        <f t="shared" si="2"/>
        <v>0.6015025460990342</v>
      </c>
      <c r="L58" s="3">
        <f>AVERAGE('6E'!$J57:$J87) + Calibration!$C$11</f>
        <v>398.25905276766241</v>
      </c>
      <c r="M58" s="3">
        <f>'6E'!K87</f>
        <v>555.31700572731029</v>
      </c>
      <c r="N58" s="3">
        <f>'6E'!L87</f>
        <v>647.11902200115776</v>
      </c>
      <c r="O58" s="3">
        <f t="shared" si="3"/>
        <v>0.88947719254361735</v>
      </c>
      <c r="Q58" s="3">
        <f>AVERAGE('5E'!$J201:$J231) + Calibration!$C$11</f>
        <v>395.92230975727909</v>
      </c>
      <c r="R58" s="3">
        <f>'5E'!K231</f>
        <v>713.06493901735519</v>
      </c>
      <c r="S58" s="3">
        <f>'5E'!L231</f>
        <v>629.96988542021813</v>
      </c>
      <c r="T58" s="3">
        <f t="shared" si="4"/>
        <v>1.7960958372011255</v>
      </c>
    </row>
    <row r="59" spans="1:20" x14ac:dyDescent="0.25">
      <c r="A59" s="3">
        <f t="shared" si="5"/>
        <v>7.1666666666666581</v>
      </c>
      <c r="B59" s="3">
        <f>AVERAGE('8E'!$J58:$J88) + Calibration!$C$11</f>
        <v>400.94403726288971</v>
      </c>
      <c r="C59" s="2">
        <f>'8E'!K88</f>
        <v>490.42152365032689</v>
      </c>
      <c r="D59" s="2">
        <f>'8E'!L88</f>
        <v>649.09780198450471</v>
      </c>
      <c r="E59" s="3">
        <f t="shared" si="1"/>
        <v>0.50674405140251355</v>
      </c>
      <c r="G59" s="3">
        <f>AVERAGE('7E'!$J58:$J88) + Calibration!$C$11</f>
        <v>400.92425130504432</v>
      </c>
      <c r="H59" s="3">
        <f>'7E'!K88</f>
        <v>497.42085730884719</v>
      </c>
      <c r="I59" s="3">
        <f>'7E'!L88</f>
        <v>637.9673212289822</v>
      </c>
      <c r="J59" s="3">
        <f t="shared" si="2"/>
        <v>0.54649591810420717</v>
      </c>
      <c r="L59" s="3">
        <f>AVERAGE('6E'!$J58:$J88) + Calibration!$C$11</f>
        <v>398.01370384331074</v>
      </c>
      <c r="M59" s="3">
        <f>'6E'!K88</f>
        <v>569.51799817456492</v>
      </c>
      <c r="N59" s="3">
        <f>'6E'!L88</f>
        <v>647.11902200115776</v>
      </c>
      <c r="O59" s="3">
        <f t="shared" si="3"/>
        <v>0.9712921590804886</v>
      </c>
      <c r="Q59" s="3">
        <f>AVERAGE('5E'!$J202:$J232) + Calibration!$C$11</f>
        <v>396.34969091841225</v>
      </c>
      <c r="R59" s="3">
        <f>'5E'!K232</f>
        <v>697.9739029156724</v>
      </c>
      <c r="S59" s="3">
        <f>'5E'!L232</f>
        <v>634.62822276084989</v>
      </c>
      <c r="T59" s="3">
        <f t="shared" si="4"/>
        <v>1.7082093089512869</v>
      </c>
    </row>
    <row r="60" spans="1:20" x14ac:dyDescent="0.25">
      <c r="A60" s="3">
        <f t="shared" si="5"/>
        <v>7.2499999999999911</v>
      </c>
      <c r="B60" s="3">
        <f>AVERAGE('8E'!$J59:$J89) + Calibration!$C$11</f>
        <v>401.12607048897911</v>
      </c>
      <c r="C60" s="2">
        <f>'8E'!K89</f>
        <v>486.69929634573259</v>
      </c>
      <c r="D60" s="2">
        <f>'8E'!L89</f>
        <v>647.77861670306993</v>
      </c>
      <c r="E60" s="3">
        <f t="shared" si="1"/>
        <v>0.48463278208854493</v>
      </c>
      <c r="G60" s="3">
        <f>AVERAGE('7E'!$J59:$J89) + Calibration!$C$11</f>
        <v>400.65713879658415</v>
      </c>
      <c r="H60" s="3">
        <f>'7E'!K89</f>
        <v>492.60626121961093</v>
      </c>
      <c r="I60" s="3">
        <f>'7E'!L89</f>
        <v>635.7412555835607</v>
      </c>
      <c r="J60" s="3">
        <f t="shared" si="2"/>
        <v>0.52074183910124106</v>
      </c>
      <c r="L60" s="3">
        <f>AVERAGE('6E'!$J59:$J89) + Calibration!$C$11</f>
        <v>397.74659133485062</v>
      </c>
      <c r="M60" s="3">
        <f>'6E'!K89</f>
        <v>547.87265226450347</v>
      </c>
      <c r="N60" s="3">
        <f>'6E'!L89</f>
        <v>651.11776463987735</v>
      </c>
      <c r="O60" s="3">
        <f t="shared" si="3"/>
        <v>0.85021932787859411</v>
      </c>
      <c r="Q60" s="3">
        <f>AVERAGE('5E'!$J203:$J233) + Calibration!$C$11</f>
        <v>396.84236659124014</v>
      </c>
      <c r="R60" s="3">
        <f>'5E'!K233</f>
        <v>709.342711712761</v>
      </c>
      <c r="S60" s="3">
        <f>'5E'!L233</f>
        <v>636.40085028547287</v>
      </c>
      <c r="T60" s="3">
        <f t="shared" si="4"/>
        <v>1.7698048676275393</v>
      </c>
    </row>
    <row r="61" spans="1:20" x14ac:dyDescent="0.25">
      <c r="A61" s="3">
        <f t="shared" si="5"/>
        <v>7.3333333333333242</v>
      </c>
      <c r="B61" s="3">
        <f>AVERAGE('8E'!$J60:$J90) + Calibration!$C$11</f>
        <v>401.24280940123521</v>
      </c>
      <c r="C61" s="2">
        <f>'8E'!K90</f>
        <v>486.25427654144619</v>
      </c>
      <c r="D61" s="2">
        <f>'8E'!L90</f>
        <v>649.55124422769291</v>
      </c>
      <c r="E61" s="3">
        <f t="shared" si="1"/>
        <v>0.48145133500699849</v>
      </c>
      <c r="G61" s="3">
        <f>AVERAGE('7E'!$J60:$J90) + Calibration!$C$11</f>
        <v>400.57007951361174</v>
      </c>
      <c r="H61" s="3">
        <f>'7E'!K90</f>
        <v>491.71616901491961</v>
      </c>
      <c r="I61" s="3">
        <f>'7E'!L90</f>
        <v>633.96862805893772</v>
      </c>
      <c r="J61" s="3">
        <f t="shared" si="2"/>
        <v>0.51619396708794574</v>
      </c>
      <c r="L61" s="3">
        <f>AVERAGE('6E'!$J60:$J90) + Calibration!$C$11</f>
        <v>397.59621635361577</v>
      </c>
      <c r="M61" s="3">
        <f>'6E'!K90</f>
        <v>555.76207408185985</v>
      </c>
      <c r="N61" s="3">
        <f>'6E'!L90</f>
        <v>644.89295635573626</v>
      </c>
      <c r="O61" s="3">
        <f t="shared" si="3"/>
        <v>0.89575166642161208</v>
      </c>
      <c r="Q61" s="3">
        <f>AVERAGE('5E'!$J204:$J234) + Calibration!$C$11</f>
        <v>397.41022906217006</v>
      </c>
      <c r="R61" s="3">
        <f>'5E'!K234</f>
        <v>754.77768254949353</v>
      </c>
      <c r="S61" s="3">
        <f>'5E'!L234</f>
        <v>630.6294801221303</v>
      </c>
      <c r="T61" s="3">
        <f t="shared" si="4"/>
        <v>2.0239038727063701</v>
      </c>
    </row>
    <row r="62" spans="1:20" x14ac:dyDescent="0.25">
      <c r="A62" s="3">
        <f t="shared" si="5"/>
        <v>7.4166666666666572</v>
      </c>
      <c r="B62" s="3">
        <f>AVERAGE('8E'!$J61:$J91) + Calibration!$C$11</f>
        <v>401.24280940123526</v>
      </c>
      <c r="C62" s="2">
        <f>'8E'!K91</f>
        <v>492.60626121961093</v>
      </c>
      <c r="D62" s="2">
        <f>'8E'!L91</f>
        <v>647.11902200115776</v>
      </c>
      <c r="E62" s="3">
        <f t="shared" si="1"/>
        <v>0.51742497016615285</v>
      </c>
      <c r="G62" s="3">
        <f>AVERAGE('7E'!$J61:$J91) + Calibration!$C$11</f>
        <v>400.53644225746365</v>
      </c>
      <c r="H62" s="3">
        <f>'7E'!K91</f>
        <v>485.16190775680417</v>
      </c>
      <c r="I62" s="3">
        <f>'7E'!L91</f>
        <v>633.96862805893772</v>
      </c>
      <c r="J62" s="3">
        <f t="shared" si="2"/>
        <v>0.4792652651559105</v>
      </c>
      <c r="L62" s="3">
        <f>AVERAGE('6E'!$J61:$J91) + Calibration!$C$11</f>
        <v>397.38252587197996</v>
      </c>
      <c r="M62" s="3">
        <f>'6E'!K91</f>
        <v>559.68652941614164</v>
      </c>
      <c r="N62" s="3">
        <f>'6E'!L91</f>
        <v>644.43946464387295</v>
      </c>
      <c r="O62" s="3">
        <f t="shared" si="3"/>
        <v>0.91918751448480562</v>
      </c>
      <c r="Q62" s="3">
        <f>AVERAGE('5E'!$J205:$J235) + Calibration!$C$11</f>
        <v>397.89103343729681</v>
      </c>
      <c r="R62" s="3">
        <f>'5E'!K235</f>
        <v>694.04939903112756</v>
      </c>
      <c r="S62" s="3">
        <f>'5E'!L235</f>
        <v>631.53640995479202</v>
      </c>
      <c r="T62" s="3">
        <f t="shared" si="4"/>
        <v>1.6772542021121821</v>
      </c>
    </row>
    <row r="63" spans="1:20" x14ac:dyDescent="0.25">
      <c r="A63" s="3">
        <f t="shared" si="5"/>
        <v>7.4999999999999902</v>
      </c>
      <c r="B63" s="3">
        <f>AVERAGE('8E'!$J62:$J92) + Calibration!$C$11</f>
        <v>401.57521661925153</v>
      </c>
      <c r="C63" s="2">
        <f>'8E'!K92</f>
        <v>489.12682568961554</v>
      </c>
      <c r="D63" s="2">
        <f>'8E'!L92</f>
        <v>646.8716868704081</v>
      </c>
      <c r="E63" s="3">
        <f t="shared" si="1"/>
        <v>0.49583709688736211</v>
      </c>
      <c r="G63" s="3">
        <f>AVERAGE('7E'!$J62:$J92) + Calibration!$C$11</f>
        <v>400.56809951301022</v>
      </c>
      <c r="H63" s="3">
        <f>'7E'!K92</f>
        <v>482.5725644315001</v>
      </c>
      <c r="I63" s="3">
        <f>'7E'!L92</f>
        <v>636.19469370435922</v>
      </c>
      <c r="J63" s="3">
        <f t="shared" si="2"/>
        <v>0.46442157087378011</v>
      </c>
      <c r="L63" s="3">
        <f>AVERAGE('6E'!$J62:$J92) + Calibration!$C$11</f>
        <v>397.13717694762835</v>
      </c>
      <c r="M63" s="3">
        <f>'6E'!K92</f>
        <v>548.76274042333955</v>
      </c>
      <c r="N63" s="3">
        <f>'6E'!L92</f>
        <v>642.21339899845134</v>
      </c>
      <c r="O63" s="3">
        <f t="shared" si="3"/>
        <v>0.85871156459597109</v>
      </c>
      <c r="Q63" s="3">
        <f>AVERAGE('5E'!$J206:$J236) + Calibration!$C$11</f>
        <v>398.31841459843008</v>
      </c>
      <c r="R63" s="3">
        <f>'5E'!K236</f>
        <v>719.41692369551993</v>
      </c>
      <c r="S63" s="3">
        <f>'5E'!L236</f>
        <v>629.72255028946847</v>
      </c>
      <c r="T63" s="3">
        <f t="shared" si="4"/>
        <v>1.8184994457109789</v>
      </c>
    </row>
    <row r="64" spans="1:20" x14ac:dyDescent="0.25">
      <c r="A64" s="3">
        <f t="shared" si="5"/>
        <v>7.5833333333333233</v>
      </c>
      <c r="B64" s="3">
        <f>AVERAGE('8E'!$J63:$J93) + Calibration!$C$11</f>
        <v>401.86409409685092</v>
      </c>
      <c r="C64" s="2">
        <f>'8E'!K93</f>
        <v>486.49701976578189</v>
      </c>
      <c r="D64" s="2">
        <f>'8E'!L93</f>
        <v>649.75734721774188</v>
      </c>
      <c r="E64" s="3">
        <f t="shared" si="1"/>
        <v>0.4793075148515048</v>
      </c>
      <c r="G64" s="3">
        <f>AVERAGE('7E'!$J63:$J93) + Calibration!$C$11</f>
        <v>400.52456977259322</v>
      </c>
      <c r="H64" s="3">
        <f>'7E'!K93</f>
        <v>480.59010344216676</v>
      </c>
      <c r="I64" s="3">
        <f>'7E'!L93</f>
        <v>636.64818541622242</v>
      </c>
      <c r="J64" s="3">
        <f t="shared" si="2"/>
        <v>0.4534406871214986</v>
      </c>
      <c r="L64" s="3">
        <f>AVERAGE('6E'!$J63:$J93) + Calibration!$C$11</f>
        <v>396.7612401870565</v>
      </c>
      <c r="M64" s="3">
        <f>'6E'!K93</f>
        <v>569.07292982001536</v>
      </c>
      <c r="N64" s="3">
        <f>'6E'!L93</f>
        <v>637.30772652707003</v>
      </c>
      <c r="O64" s="3">
        <f t="shared" si="3"/>
        <v>0.97586473686276554</v>
      </c>
      <c r="Q64" s="3">
        <f>AVERAGE('5E'!$J207:$J237) + Calibration!$C$11</f>
        <v>398.66071509216141</v>
      </c>
      <c r="R64" s="3">
        <f>'5E'!K237</f>
        <v>724.19100459010804</v>
      </c>
      <c r="S64" s="3">
        <f>'5E'!L237</f>
        <v>629.0629555875563</v>
      </c>
      <c r="T64" s="3">
        <f t="shared" si="4"/>
        <v>1.8435982548743499</v>
      </c>
    </row>
    <row r="65" spans="1:20" x14ac:dyDescent="0.25">
      <c r="A65" s="3">
        <f t="shared" si="5"/>
        <v>7.6666666666666563</v>
      </c>
      <c r="B65" s="3">
        <f>AVERAGE('8E'!$J64:$J94) + Calibration!$C$11</f>
        <v>402.02436136449313</v>
      </c>
      <c r="C65" s="2">
        <f>'8E'!K94</f>
        <v>489.97645124992198</v>
      </c>
      <c r="D65" s="2">
        <f>'8E'!L94</f>
        <v>648.23210429254368</v>
      </c>
      <c r="E65" s="3">
        <f t="shared" si="1"/>
        <v>0.49810516764938823</v>
      </c>
      <c r="G65" s="3">
        <f>AVERAGE('7E'!$J64:$J94) + Calibration!$C$11</f>
        <v>400.29900779539474</v>
      </c>
      <c r="H65" s="3">
        <f>'7E'!K94</f>
        <v>481.68247222680884</v>
      </c>
      <c r="I65" s="3">
        <f>'7E'!L94</f>
        <v>640.85298157631598</v>
      </c>
      <c r="J65" s="3">
        <f t="shared" si="2"/>
        <v>0.46090461576642372</v>
      </c>
      <c r="L65" s="3">
        <f>AVERAGE('6E'!$J64:$J94) + Calibration!$C$11</f>
        <v>396.36551628146992</v>
      </c>
      <c r="M65" s="3">
        <f>'6E'!K94</f>
        <v>576.71961245889122</v>
      </c>
      <c r="N65" s="3">
        <f>'6E'!L94</f>
        <v>634.87555789159944</v>
      </c>
      <c r="O65" s="3">
        <f t="shared" si="3"/>
        <v>1.0214118553604883</v>
      </c>
      <c r="Q65" s="3">
        <f>AVERAGE('5E'!$J208:$J238) + Calibration!$C$11</f>
        <v>398.78932530211858</v>
      </c>
      <c r="R65" s="3">
        <f>'5E'!K238</f>
        <v>703.43579538914582</v>
      </c>
      <c r="S65" s="3">
        <f>'5E'!L238</f>
        <v>633.51514046946409</v>
      </c>
      <c r="T65" s="3">
        <f t="shared" si="4"/>
        <v>1.725325472699575</v>
      </c>
    </row>
    <row r="66" spans="1:20" x14ac:dyDescent="0.25">
      <c r="A66" s="3">
        <f t="shared" si="5"/>
        <v>7.7499999999999893</v>
      </c>
      <c r="B66" s="3">
        <f>AVERAGE('8E'!$J65:$J95) + Calibration!$C$11</f>
        <v>402.11933412044056</v>
      </c>
      <c r="C66" s="2">
        <f>'8E'!K95</f>
        <v>495.8834161238002</v>
      </c>
      <c r="D66" s="2">
        <f>'8E'!L95</f>
        <v>646.00598917844695</v>
      </c>
      <c r="E66" s="3">
        <f t="shared" si="1"/>
        <v>0.53102062550888884</v>
      </c>
      <c r="G66" s="3">
        <f>AVERAGE('7E'!$J65:$J95) + Calibration!$C$11</f>
        <v>400.18029006970642</v>
      </c>
      <c r="H66" s="3">
        <f>'7E'!K95</f>
        <v>483.42218999180653</v>
      </c>
      <c r="I66" s="3">
        <f>'7E'!L95</f>
        <v>643.32643182116215</v>
      </c>
      <c r="J66" s="3">
        <f t="shared" si="2"/>
        <v>0.47142962231100488</v>
      </c>
      <c r="L66" s="3">
        <f>AVERAGE('6E'!$J65:$J95) + Calibration!$C$11</f>
        <v>395.95989989161444</v>
      </c>
      <c r="M66" s="3">
        <f>'6E'!K95</f>
        <v>602.93676268359002</v>
      </c>
      <c r="N66" s="3">
        <f>'6E'!L95</f>
        <v>634.4220703021258</v>
      </c>
      <c r="O66" s="3">
        <f t="shared" si="3"/>
        <v>1.1721864150680237</v>
      </c>
      <c r="Q66" s="3">
        <f>AVERAGE('5E'!$J209:$J239) + Calibration!$C$11</f>
        <v>398.71413830615506</v>
      </c>
      <c r="R66" s="3">
        <f>'5E'!K239</f>
        <v>727.26588291434655</v>
      </c>
      <c r="S66" s="3">
        <f>'5E'!L239</f>
        <v>633.30903335702544</v>
      </c>
      <c r="T66" s="3">
        <f t="shared" si="4"/>
        <v>1.8607098710530459</v>
      </c>
    </row>
    <row r="67" spans="1:20" x14ac:dyDescent="0.25">
      <c r="A67" s="3">
        <f t="shared" si="5"/>
        <v>7.8333333333333224</v>
      </c>
      <c r="B67" s="3">
        <f>AVERAGE('8E'!$J66:$J96) + Calibration!$C$11</f>
        <v>402.2261793612584</v>
      </c>
      <c r="C67" s="2">
        <f>'8E'!K96</f>
        <v>492.60626121961093</v>
      </c>
      <c r="D67" s="2">
        <f>'8E'!L96</f>
        <v>651.32386762992621</v>
      </c>
      <c r="E67" s="3">
        <f t="shared" si="1"/>
        <v>0.51185578290253275</v>
      </c>
      <c r="G67" s="3">
        <f>AVERAGE('7E'!$J66:$J96) + Calibration!$C$11</f>
        <v>400.05167985974924</v>
      </c>
      <c r="H67" s="3">
        <f>'7E'!K96</f>
        <v>507.89962245150764</v>
      </c>
      <c r="I67" s="3">
        <f>'7E'!L96</f>
        <v>646.21209216849593</v>
      </c>
      <c r="J67" s="3">
        <f t="shared" si="2"/>
        <v>0.61078272949838364</v>
      </c>
      <c r="L67" s="3">
        <f>AVERAGE('6E'!$J66:$J96) + Calibration!$C$11</f>
        <v>395.60770572644492</v>
      </c>
      <c r="M67" s="3">
        <f>'6E'!K96</f>
        <v>601.84434534868478</v>
      </c>
      <c r="N67" s="3">
        <f>'6E'!L96</f>
        <v>637.10162353702106</v>
      </c>
      <c r="O67" s="3">
        <f t="shared" si="3"/>
        <v>1.1679942578772227</v>
      </c>
      <c r="Q67" s="3">
        <f>AVERAGE('5E'!$J210:$J240) + Calibration!$C$11</f>
        <v>398.76953934427314</v>
      </c>
      <c r="R67" s="3">
        <f>'5E'!K240</f>
        <v>745.39128619147516</v>
      </c>
      <c r="S67" s="3">
        <f>'5E'!L240</f>
        <v>629.51644729941961</v>
      </c>
      <c r="T67" s="3">
        <f t="shared" si="4"/>
        <v>1.9630469673791484</v>
      </c>
    </row>
    <row r="68" spans="1:20" x14ac:dyDescent="0.25">
      <c r="A68" s="3">
        <f t="shared" si="5"/>
        <v>7.9166666666666554</v>
      </c>
      <c r="B68" s="3">
        <f>AVERAGE('8E'!$J67:$J97) + Calibration!$C$11</f>
        <v>402.39634030033881</v>
      </c>
      <c r="C68" s="2">
        <f>'8E'!K97</f>
        <v>497.42085730884719</v>
      </c>
      <c r="D68" s="2">
        <f>'8E'!L97</f>
        <v>641.10036617574065</v>
      </c>
      <c r="E68" s="3">
        <f t="shared" ref="E68:E92" si="6">(C68-B68)/(7*35314.6667/1400)</f>
        <v>0.53815893444922913</v>
      </c>
      <c r="G68" s="3">
        <f>AVERAGE('7E'!$J67:$J97) + Calibration!$C$11</f>
        <v>399.96462057677672</v>
      </c>
      <c r="H68" s="3">
        <f>'7E'!K97</f>
        <v>492.60626121961093</v>
      </c>
      <c r="I68" s="3">
        <f>'7E'!L97</f>
        <v>648.43820728259254</v>
      </c>
      <c r="J68" s="3">
        <f t="shared" ref="J68:J92" si="7">(H68-G68)/(7*35314.6667/1400)</f>
        <v>0.52466382554211788</v>
      </c>
      <c r="L68" s="3">
        <f>AVERAGE('6E'!$J67:$J97) + Calibration!$C$11</f>
        <v>395.46722441664815</v>
      </c>
      <c r="M68" s="3">
        <f>'6E'!K97</f>
        <v>603.38178653373177</v>
      </c>
      <c r="N68" s="3">
        <f>'6E'!L97</f>
        <v>635.08166088164842</v>
      </c>
      <c r="O68" s="3">
        <f t="shared" ref="O68:O92" si="8">(M68-L68)/(7*35314.6667/1400)</f>
        <v>1.1774969526589563</v>
      </c>
      <c r="Q68" s="3">
        <f>AVERAGE('5E'!$J211:$J241) + Calibration!$C$11</f>
        <v>398.67258757703189</v>
      </c>
      <c r="R68" s="3">
        <f>'5E'!K241</f>
        <v>755.87005133413561</v>
      </c>
      <c r="S68" s="3">
        <f>'5E'!L241</f>
        <v>626.63078695208583</v>
      </c>
      <c r="T68" s="3">
        <f t="shared" ref="T68:T92" si="9">(R68-Q68)/(7*35314.6667/1400)</f>
        <v>2.0229411580832148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402.53484398387258</v>
      </c>
      <c r="C69" s="2">
        <f>'8E'!K98</f>
        <v>489.12682568961554</v>
      </c>
      <c r="D69" s="2">
        <f>'8E'!L98</f>
        <v>643.32643182116215</v>
      </c>
      <c r="E69" s="3">
        <f t="shared" si="6"/>
        <v>0.49040237271016329</v>
      </c>
      <c r="G69" s="3">
        <f>AVERAGE('7E'!$J68:$J98) + Calibration!$C$11</f>
        <v>399.92109083635984</v>
      </c>
      <c r="H69" s="3">
        <f>'7E'!K98</f>
        <v>473.83351300798211</v>
      </c>
      <c r="I69" s="3">
        <f>'7E'!L98</f>
        <v>650.45816993796518</v>
      </c>
      <c r="J69" s="3">
        <f t="shared" si="7"/>
        <v>0.41859334423010292</v>
      </c>
      <c r="L69" s="3">
        <f>AVERAGE('6E'!$J68:$J98) + Calibration!$C$11</f>
        <v>395.21000419459534</v>
      </c>
      <c r="M69" s="3">
        <f>'6E'!K98</f>
        <v>602.28941370323435</v>
      </c>
      <c r="N69" s="3">
        <f>'6E'!L98</f>
        <v>628.4034144767088</v>
      </c>
      <c r="O69" s="3">
        <f t="shared" si="8"/>
        <v>1.1727671749972313</v>
      </c>
      <c r="Q69" s="3">
        <f>AVERAGE('5E'!$J212:$J242) + Calibration!$C$11</f>
        <v>398.66269529062464</v>
      </c>
      <c r="R69" s="3">
        <f>'5E'!K242</f>
        <v>725.72844577515502</v>
      </c>
      <c r="S69" s="3">
        <f>'5E'!L242</f>
        <v>634.4220703021258</v>
      </c>
      <c r="T69" s="3">
        <f t="shared" si="9"/>
        <v>1.8522941375206599</v>
      </c>
    </row>
    <row r="70" spans="1:20" x14ac:dyDescent="0.25">
      <c r="A70" s="3">
        <f t="shared" si="10"/>
        <v>8.0833333333333215</v>
      </c>
      <c r="B70" s="3">
        <f>AVERAGE('8E'!$J69:$J99) + Calibration!$C$11</f>
        <v>402.72676969423065</v>
      </c>
      <c r="C70" s="2">
        <f>'8E'!K99</f>
        <v>495.8834161238002</v>
      </c>
      <c r="D70" s="2">
        <f>'8E'!L99</f>
        <v>641.30646916578962</v>
      </c>
      <c r="E70" s="3">
        <f t="shared" si="6"/>
        <v>0.52758049351528802</v>
      </c>
      <c r="G70" s="3">
        <f>AVERAGE('7E'!$J69:$J99) + Calibration!$C$11</f>
        <v>399.73905741240895</v>
      </c>
      <c r="H70" s="3">
        <f>'7E'!K99</f>
        <v>477.11061936190816</v>
      </c>
      <c r="I70" s="3">
        <f>'7E'!L99</f>
        <v>648.23210429254368</v>
      </c>
      <c r="J70" s="3">
        <f t="shared" si="7"/>
        <v>0.4381837303281087</v>
      </c>
      <c r="L70" s="3">
        <f>AVERAGE('6E'!$J69:$J99) + Calibration!$C$11</f>
        <v>395.14668849633284</v>
      </c>
      <c r="M70" s="3">
        <f>'6E'!K99</f>
        <v>609.93604779184716</v>
      </c>
      <c r="N70" s="3">
        <f>'6E'!L99</f>
        <v>627.29033218532288</v>
      </c>
      <c r="O70" s="3">
        <f t="shared" si="8"/>
        <v>1.2164314680931947</v>
      </c>
      <c r="Q70" s="3">
        <f>AVERAGE('5E'!$J213:$J243) + Calibration!$C$11</f>
        <v>398.63103803507801</v>
      </c>
      <c r="R70" s="3">
        <f>'5E'!K243</f>
        <v>730.74531844434205</v>
      </c>
      <c r="S70" s="3">
        <f>'5E'!L243</f>
        <v>633.51514046946409</v>
      </c>
      <c r="T70" s="3">
        <f t="shared" si="9"/>
        <v>1.8808858270168185</v>
      </c>
    </row>
    <row r="71" spans="1:20" x14ac:dyDescent="0.25">
      <c r="A71" s="3">
        <f t="shared" si="10"/>
        <v>8.1666666666666554</v>
      </c>
      <c r="B71" s="3">
        <f>AVERAGE('8E'!$J70:$J100) + Calibration!$C$11</f>
        <v>402.86527337776442</v>
      </c>
      <c r="C71" s="2">
        <f>'8E'!K100</f>
        <v>505.71483633196033</v>
      </c>
      <c r="D71" s="2">
        <f>'8E'!L100</f>
        <v>641.30646916578962</v>
      </c>
      <c r="E71" s="3">
        <f t="shared" si="6"/>
        <v>0.58247505960007206</v>
      </c>
      <c r="G71" s="3">
        <f>AVERAGE('7E'!$J70:$J100) + Calibration!$C$11</f>
        <v>399.77071466795553</v>
      </c>
      <c r="H71" s="3">
        <f>'7E'!K100</f>
        <v>474.68313856828848</v>
      </c>
      <c r="I71" s="3">
        <f>'7E'!L100</f>
        <v>646.21209216849593</v>
      </c>
      <c r="J71" s="3">
        <f t="shared" si="7"/>
        <v>0.42425672334227604</v>
      </c>
      <c r="L71" s="3">
        <f>AVERAGE('6E'!$J70:$J100) + Calibration!$C$11</f>
        <v>395.08337299593194</v>
      </c>
      <c r="M71" s="3">
        <f>'6E'!K100</f>
        <v>590.47548800133313</v>
      </c>
      <c r="N71" s="3">
        <f>'6E'!L100</f>
        <v>627.49648464404697</v>
      </c>
      <c r="O71" s="3">
        <f t="shared" si="8"/>
        <v>1.1065777098522138</v>
      </c>
      <c r="Q71" s="3">
        <f>AVERAGE('5E'!$J214:$J244) + Calibration!$C$11</f>
        <v>398.71611850461824</v>
      </c>
      <c r="R71" s="3">
        <f>'5E'!K244</f>
        <v>729.24834390367994</v>
      </c>
      <c r="S71" s="3">
        <f>'5E'!L244</f>
        <v>628.19725789559504</v>
      </c>
      <c r="T71" s="3">
        <f t="shared" si="9"/>
        <v>1.8719260652065657</v>
      </c>
    </row>
    <row r="72" spans="1:20" x14ac:dyDescent="0.25">
      <c r="A72" s="3">
        <f t="shared" si="10"/>
        <v>8.2499999999999893</v>
      </c>
      <c r="B72" s="3">
        <f>AVERAGE('8E'!$J71:$J101) + Calibration!$C$11</f>
        <v>403.01366934770556</v>
      </c>
      <c r="C72" s="2">
        <f>'8E'!K101</f>
        <v>504.42019096736749</v>
      </c>
      <c r="D72" s="2">
        <f>'8E'!L101</f>
        <v>641.10036617574065</v>
      </c>
      <c r="E72" s="3">
        <f t="shared" si="6"/>
        <v>0.57430258357591646</v>
      </c>
      <c r="G72" s="3">
        <f>AVERAGE('7E'!$J71:$J101) + Calibration!$C$11</f>
        <v>399.81226539707865</v>
      </c>
      <c r="H72" s="3">
        <f>'7E'!K101</f>
        <v>473.38844465343249</v>
      </c>
      <c r="I72" s="3">
        <f>'7E'!L101</f>
        <v>647.11902200115776</v>
      </c>
      <c r="J72" s="3">
        <f t="shared" si="7"/>
        <v>0.41668907641908359</v>
      </c>
      <c r="L72" s="3">
        <f>AVERAGE('6E'!$J71:$J101) + Calibration!$C$11</f>
        <v>395.09326528233919</v>
      </c>
      <c r="M72" s="3">
        <f>'6E'!K101</f>
        <v>596.82752122976092</v>
      </c>
      <c r="N72" s="3">
        <f>'6E'!L101</f>
        <v>632.19600053431475</v>
      </c>
      <c r="O72" s="3">
        <f t="shared" si="8"/>
        <v>1.142495596298077</v>
      </c>
      <c r="Q72" s="3">
        <f>AVERAGE('5E'!$J215:$J245) + Calibration!$C$11</f>
        <v>398.73788347375745</v>
      </c>
      <c r="R72" s="3">
        <f>'5E'!K245</f>
        <v>669.3696859456204</v>
      </c>
      <c r="S72" s="3">
        <f>'5E'!L245</f>
        <v>629.31029071830585</v>
      </c>
      <c r="T72" s="3">
        <f t="shared" si="9"/>
        <v>1.5326878476350616</v>
      </c>
    </row>
    <row r="73" spans="1:20" x14ac:dyDescent="0.25">
      <c r="A73" s="3">
        <f t="shared" si="10"/>
        <v>8.3333333333333233</v>
      </c>
      <c r="B73" s="3">
        <f>AVERAGE('8E'!$J72:$J102) + Calibration!$C$11</f>
        <v>403.33420526802075</v>
      </c>
      <c r="C73" s="2">
        <f>'8E'!K102</f>
        <v>514.00886795119197</v>
      </c>
      <c r="D73" s="2">
        <f>'8E'!L102</f>
        <v>635.53510312483661</v>
      </c>
      <c r="E73" s="3">
        <f t="shared" si="6"/>
        <v>0.62679148934553708</v>
      </c>
      <c r="G73" s="3">
        <f>AVERAGE('7E'!$J72:$J102) + Calibration!$C$11</f>
        <v>399.6421046558599</v>
      </c>
      <c r="H73" s="3">
        <f>'7E'!K102</f>
        <v>489.53143144563552</v>
      </c>
      <c r="I73" s="3">
        <f>'7E'!L102</f>
        <v>645.55254693525876</v>
      </c>
      <c r="J73" s="3">
        <f t="shared" si="7"/>
        <v>0.50907645570261384</v>
      </c>
      <c r="L73" s="3">
        <f>AVERAGE('6E'!$J72:$J102) + Calibration!$C$11</f>
        <v>395.36037897796854</v>
      </c>
      <c r="M73" s="3">
        <f>'6E'!K102</f>
        <v>576.07226347853555</v>
      </c>
      <c r="N73" s="3">
        <f>'6E'!L102</f>
        <v>632.8555457675518</v>
      </c>
      <c r="O73" s="3">
        <f t="shared" si="8"/>
        <v>1.0234381427735066</v>
      </c>
      <c r="Q73" s="3">
        <f>AVERAGE('5E'!$J216:$J246) + Calibration!$C$11</f>
        <v>398.57761501894589</v>
      </c>
      <c r="R73" s="3">
        <f>'5E'!K246</f>
        <v>722.24901024515952</v>
      </c>
      <c r="S73" s="3">
        <f>'5E'!L246</f>
        <v>626.38340235266105</v>
      </c>
      <c r="T73" s="3">
        <f t="shared" si="9"/>
        <v>1.8330706500832619</v>
      </c>
    </row>
    <row r="74" spans="1:20" x14ac:dyDescent="0.25">
      <c r="A74" s="3">
        <f t="shared" si="10"/>
        <v>8.4166666666666572</v>
      </c>
      <c r="B74" s="3">
        <f>AVERAGE('8E'!$J73:$J103) + Calibration!$C$11</f>
        <v>403.34409775228954</v>
      </c>
      <c r="C74" s="2">
        <f>'8E'!K103</f>
        <v>503.73237534262694</v>
      </c>
      <c r="D74" s="2">
        <f>'8E'!L103</f>
        <v>637.9673212289822</v>
      </c>
      <c r="E74" s="3">
        <f t="shared" si="6"/>
        <v>0.56853589157808693</v>
      </c>
      <c r="G74" s="3">
        <f>AVERAGE('7E'!$J73:$J103) + Calibration!$C$11</f>
        <v>399.32156873554459</v>
      </c>
      <c r="H74" s="3">
        <f>'7E'!K103</f>
        <v>507.69729732129372</v>
      </c>
      <c r="I74" s="3">
        <f>'7E'!L103</f>
        <v>644.1921295131234</v>
      </c>
      <c r="J74" s="3">
        <f t="shared" si="7"/>
        <v>0.61377177650525083</v>
      </c>
      <c r="L74" s="3">
        <f>AVERAGE('6E'!$J73:$J103) + Calibration!$C$11</f>
        <v>395.62749148642865</v>
      </c>
      <c r="M74" s="3">
        <f>'6E'!K103</f>
        <v>578.45933022388886</v>
      </c>
      <c r="N74" s="3">
        <f>'6E'!L103</f>
        <v>637.9673212289822</v>
      </c>
      <c r="O74" s="3">
        <f t="shared" si="8"/>
        <v>1.0354442265624451</v>
      </c>
      <c r="Q74" s="3">
        <f>AVERAGE('5E'!$J217:$J247) + Calibration!$C$11</f>
        <v>398.4371335112877</v>
      </c>
      <c r="R74" s="3">
        <f>'5E'!K247</f>
        <v>738.18967190714875</v>
      </c>
      <c r="S74" s="3">
        <f>'5E'!L247</f>
        <v>627.9499227648455</v>
      </c>
      <c r="T74" s="3">
        <f t="shared" si="9"/>
        <v>1.924144102970458</v>
      </c>
    </row>
    <row r="75" spans="1:20" x14ac:dyDescent="0.25">
      <c r="A75" s="3">
        <f t="shared" si="10"/>
        <v>8.4999999999999911</v>
      </c>
      <c r="B75" s="3">
        <f>AVERAGE('8E'!$J74:$J104) + Calibration!$C$11</f>
        <v>403.36586252356739</v>
      </c>
      <c r="C75" s="2">
        <f>'8E'!K104</f>
        <v>491.71616901491961</v>
      </c>
      <c r="D75" s="2">
        <f>'8E'!L104</f>
        <v>642.41950611088998</v>
      </c>
      <c r="E75" s="3">
        <f t="shared" si="6"/>
        <v>0.50036041535882436</v>
      </c>
      <c r="G75" s="3">
        <f>AVERAGE('7E'!$J74:$J104) + Calibration!$C$11</f>
        <v>399.17119375430974</v>
      </c>
      <c r="H75" s="3">
        <f>'7E'!K104</f>
        <v>515.10123673583405</v>
      </c>
      <c r="I75" s="3">
        <f>'7E'!L104</f>
        <v>645.55254693525876</v>
      </c>
      <c r="J75" s="3">
        <f t="shared" si="7"/>
        <v>0.65655464890186432</v>
      </c>
      <c r="L75" s="3">
        <f>AVERAGE('6E'!$J74:$J104) + Calibration!$C$11</f>
        <v>395.69278599812338</v>
      </c>
      <c r="M75" s="3">
        <f>'6E'!K104</f>
        <v>574.33254571353791</v>
      </c>
      <c r="N75" s="3">
        <f>'6E'!L104</f>
        <v>644.43946464387295</v>
      </c>
      <c r="O75" s="3">
        <f t="shared" si="8"/>
        <v>1.011702934834237</v>
      </c>
      <c r="Q75" s="3">
        <f>AVERAGE('5E'!$J218:$J248) + Calibration!$C$11</f>
        <v>398.55585123697597</v>
      </c>
      <c r="R75" s="3">
        <f>'5E'!K248</f>
        <v>753.68531376485134</v>
      </c>
      <c r="S75" s="3">
        <f>'5E'!L248</f>
        <v>630.83558311217928</v>
      </c>
      <c r="T75" s="3">
        <f t="shared" si="9"/>
        <v>2.0112293033640629</v>
      </c>
    </row>
    <row r="76" spans="1:20" x14ac:dyDescent="0.25">
      <c r="A76" s="3">
        <f t="shared" si="10"/>
        <v>8.583333333333325</v>
      </c>
      <c r="B76" s="3">
        <f>AVERAGE('8E'!$J75:$J105) + Calibration!$C$11</f>
        <v>403.53602346264779</v>
      </c>
      <c r="C76" s="2">
        <f>'8E'!K105</f>
        <v>501.34531264312898</v>
      </c>
      <c r="D76" s="2">
        <f>'8E'!L105</f>
        <v>640.19343634307882</v>
      </c>
      <c r="E76" s="3">
        <f t="shared" si="6"/>
        <v>0.55393012773631067</v>
      </c>
      <c r="G76" s="3">
        <f>AVERAGE('7E'!$J75:$J105) + Calibration!$C$11</f>
        <v>398.81900077630951</v>
      </c>
      <c r="H76" s="3">
        <f>'7E'!K105</f>
        <v>497.86587711313359</v>
      </c>
      <c r="I76" s="3">
        <f>'7E'!L105</f>
        <v>644.89295635573626</v>
      </c>
      <c r="J76" s="3">
        <f t="shared" si="7"/>
        <v>0.56093904087065372</v>
      </c>
      <c r="L76" s="3">
        <f>AVERAGE('6E'!$J75:$J105) + Calibration!$C$11</f>
        <v>395.97177099145392</v>
      </c>
      <c r="M76" s="3">
        <f>'6E'!K105</f>
        <v>563.16596494613691</v>
      </c>
      <c r="N76" s="3">
        <f>'6E'!L105</f>
        <v>636.40085028547287</v>
      </c>
      <c r="O76" s="3">
        <f t="shared" si="8"/>
        <v>0.94688246883373794</v>
      </c>
      <c r="Q76" s="3">
        <f>AVERAGE('5E'!$J219:$J249) + Calibration!$C$11</f>
        <v>398.72601197819478</v>
      </c>
      <c r="R76" s="3">
        <f>'5E'!K249</f>
        <v>680.94082391877805</v>
      </c>
      <c r="S76" s="3">
        <f>'5E'!L249</f>
        <v>631.53640995479202</v>
      </c>
      <c r="T76" s="3">
        <f t="shared" si="9"/>
        <v>1.5982867081148653</v>
      </c>
    </row>
    <row r="77" spans="1:20" x14ac:dyDescent="0.25">
      <c r="A77" s="3">
        <f t="shared" si="10"/>
        <v>8.666666666666659</v>
      </c>
      <c r="B77" s="3">
        <f>AVERAGE('8E'!$J76:$J106) + Calibration!$C$11</f>
        <v>403.71805668873702</v>
      </c>
      <c r="C77" s="2">
        <f>'8E'!K106</f>
        <v>507.89962245150764</v>
      </c>
      <c r="D77" s="2">
        <f>'8E'!L106</f>
        <v>636.85428840627151</v>
      </c>
      <c r="E77" s="3">
        <f t="shared" si="6"/>
        <v>0.59001868344276687</v>
      </c>
      <c r="G77" s="3">
        <f>AVERAGE('7E'!$J76:$J106) + Calibration!$C$11</f>
        <v>398.46482759984599</v>
      </c>
      <c r="H77" s="3">
        <f>'7E'!K106</f>
        <v>481.48014709659486</v>
      </c>
      <c r="I77" s="3">
        <f>'7E'!L106</f>
        <v>642.87299370036362</v>
      </c>
      <c r="J77" s="3">
        <f t="shared" si="7"/>
        <v>0.4701464136811398</v>
      </c>
      <c r="L77" s="3">
        <f>AVERAGE('6E'!$J76:$J106) + Calibration!$C$11</f>
        <v>396.08850871654073</v>
      </c>
      <c r="M77" s="3">
        <f>'6E'!K106</f>
        <v>572.99743370456019</v>
      </c>
      <c r="N77" s="3">
        <f>'6E'!L106</f>
        <v>632.8555457675518</v>
      </c>
      <c r="O77" s="3">
        <f t="shared" si="8"/>
        <v>1.001900578537922</v>
      </c>
      <c r="Q77" s="3">
        <f>AVERAGE('5E'!$J220:$J250) + Calibration!$C$11</f>
        <v>398.83285721901268</v>
      </c>
      <c r="R77" s="3">
        <f>'5E'!K250</f>
        <v>685.10807102765875</v>
      </c>
      <c r="S77" s="3">
        <f>'5E'!L250</f>
        <v>632.40210764675328</v>
      </c>
      <c r="T77" s="3">
        <f t="shared" si="9"/>
        <v>1.6212822634888187</v>
      </c>
    </row>
    <row r="78" spans="1:20" x14ac:dyDescent="0.25">
      <c r="A78" s="3">
        <f t="shared" si="10"/>
        <v>8.7499999999999929</v>
      </c>
      <c r="B78" s="3">
        <f>AVERAGE('8E'!$J77:$J107) + Calibration!$C$11</f>
        <v>403.9099823990951</v>
      </c>
      <c r="C78" s="2">
        <f>'8E'!K107</f>
        <v>497.62313388879795</v>
      </c>
      <c r="D78" s="2">
        <f>'8E'!L107</f>
        <v>643.77992353302545</v>
      </c>
      <c r="E78" s="3">
        <f t="shared" si="6"/>
        <v>0.53073218720029913</v>
      </c>
      <c r="G78" s="3">
        <f>AVERAGE('7E'!$J77:$J107) + Calibration!$C$11</f>
        <v>398.04733991228949</v>
      </c>
      <c r="H78" s="3">
        <f>'7E'!K107</f>
        <v>488.03445690497352</v>
      </c>
      <c r="I78" s="3">
        <f>'7E'!L107</f>
        <v>641.30646916578962</v>
      </c>
      <c r="J78" s="3">
        <f t="shared" si="7"/>
        <v>0.5096302777377425</v>
      </c>
      <c r="L78" s="3">
        <f>AVERAGE('6E'!$J77:$J107) + Calibration!$C$11</f>
        <v>396.26064846905331</v>
      </c>
      <c r="M78" s="3">
        <f>'6E'!K107</f>
        <v>583.71894611741163</v>
      </c>
      <c r="N78" s="3">
        <f>'6E'!L107</f>
        <v>633.51514046946409</v>
      </c>
      <c r="O78" s="3">
        <f t="shared" si="8"/>
        <v>1.0616455720272071</v>
      </c>
      <c r="Q78" s="3">
        <f>AVERAGE('5E'!$J221:$J251) + Calibration!$C$11</f>
        <v>399.04654770064855</v>
      </c>
      <c r="R78" s="3">
        <f>'5E'!K251</f>
        <v>667.38722495628701</v>
      </c>
      <c r="S78" s="3">
        <f>'5E'!L251</f>
        <v>633.06169822627589</v>
      </c>
      <c r="T78" s="3">
        <f t="shared" si="9"/>
        <v>1.519712359372988</v>
      </c>
    </row>
    <row r="79" spans="1:20" x14ac:dyDescent="0.25">
      <c r="A79" s="3">
        <f t="shared" si="10"/>
        <v>8.8333333333333268</v>
      </c>
      <c r="B79" s="3">
        <f>AVERAGE('8E'!$J78:$J108) + Calibration!$C$11</f>
        <v>404.35912852936758</v>
      </c>
      <c r="C79" s="2">
        <f>'8E'!K108</f>
        <v>496.32843997394195</v>
      </c>
      <c r="D79" s="2">
        <f>'8E'!L108</f>
        <v>643.98602652307432</v>
      </c>
      <c r="E79" s="3">
        <f t="shared" si="6"/>
        <v>0.52085617698651177</v>
      </c>
      <c r="G79" s="3">
        <f>AVERAGE('7E'!$J78:$J108) + Calibration!$C$11</f>
        <v>397.53487828161616</v>
      </c>
      <c r="H79" s="3">
        <f>'7E'!K108</f>
        <v>486.25427654144619</v>
      </c>
      <c r="I79" s="3">
        <f>'7E'!L108</f>
        <v>642.66684124163964</v>
      </c>
      <c r="J79" s="3">
        <f t="shared" si="7"/>
        <v>0.50245071835736743</v>
      </c>
      <c r="L79" s="3">
        <f>AVERAGE('6E'!$J78:$J108) + Calibration!$C$11</f>
        <v>396.46444666428192</v>
      </c>
      <c r="M79" s="3">
        <f>'6E'!K108</f>
        <v>582.62652878250628</v>
      </c>
      <c r="N79" s="3">
        <f>'6E'!L108</f>
        <v>633.06169822627589</v>
      </c>
      <c r="O79" s="3">
        <f t="shared" si="8"/>
        <v>1.0543046247593459</v>
      </c>
      <c r="Q79" s="3">
        <f>AVERAGE('5E'!$J222:$J252) + Calibration!$C$11</f>
        <v>399.2503447087077</v>
      </c>
      <c r="R79" s="3">
        <f>'5E'!K252</f>
        <v>641.81741966608865</v>
      </c>
      <c r="S79" s="3">
        <f>'5E'!L252</f>
        <v>635.98859071431025</v>
      </c>
      <c r="T79" s="3">
        <f t="shared" si="9"/>
        <v>1.3737469308035741</v>
      </c>
    </row>
    <row r="80" spans="1:20" x14ac:dyDescent="0.25">
      <c r="A80" s="3">
        <f t="shared" si="10"/>
        <v>8.9166666666666607</v>
      </c>
      <c r="B80" s="3">
        <f>AVERAGE('8E'!$J79:$J109) + Calibration!$C$11</f>
        <v>404.79838098820181</v>
      </c>
      <c r="C80" s="2">
        <f>'8E'!K109</f>
        <v>488.03445690497352</v>
      </c>
      <c r="D80" s="2">
        <f>'8E'!L109</f>
        <v>644.43946464387295</v>
      </c>
      <c r="E80" s="3">
        <f t="shared" si="6"/>
        <v>0.47139663881789773</v>
      </c>
      <c r="G80" s="3">
        <f>AVERAGE('7E'!$J79:$J109) + Calibration!$C$11</f>
        <v>396.97888710838737</v>
      </c>
      <c r="H80" s="3">
        <f>'7E'!K109</f>
        <v>494.5887222089442</v>
      </c>
      <c r="I80" s="3">
        <f>'7E'!L109</f>
        <v>640.64687858626701</v>
      </c>
      <c r="J80" s="3">
        <f t="shared" si="7"/>
        <v>0.55280054561894998</v>
      </c>
      <c r="L80" s="3">
        <f>AVERAGE('6E'!$J79:$J109) + Calibration!$C$11</f>
        <v>396.64647870320181</v>
      </c>
      <c r="M80" s="3">
        <f>'6E'!K109</f>
        <v>570.61036695920689</v>
      </c>
      <c r="N80" s="3">
        <f>'6E'!L109</f>
        <v>635.7412555835607</v>
      </c>
      <c r="O80" s="3">
        <f t="shared" si="8"/>
        <v>0.98522174785812189</v>
      </c>
      <c r="Q80" s="3">
        <f>AVERAGE('5E'!$J223:$J253) + Calibration!$C$11</f>
        <v>399.4541429039362</v>
      </c>
      <c r="R80" s="3">
        <f>'5E'!K253</f>
        <v>655.37101862857969</v>
      </c>
      <c r="S80" s="3">
        <f>'5E'!L253</f>
        <v>635.98859071431025</v>
      </c>
      <c r="T80" s="3">
        <f t="shared" si="9"/>
        <v>1.4493517829216462</v>
      </c>
    </row>
    <row r="81" spans="1:20" x14ac:dyDescent="0.25">
      <c r="A81" s="3">
        <f t="shared" si="10"/>
        <v>8.9999999999999947</v>
      </c>
      <c r="B81" s="3">
        <f>AVERAGE('8E'!$J80:$J110) + Calibration!$C$11</f>
        <v>405.11891552348618</v>
      </c>
      <c r="C81" s="2">
        <f>'8E'!K110</f>
        <v>492.60626121961093</v>
      </c>
      <c r="D81" s="2">
        <f>'8E'!L110</f>
        <v>649.09780198450471</v>
      </c>
      <c r="E81" s="3">
        <f t="shared" si="6"/>
        <v>0.49547314966517714</v>
      </c>
      <c r="G81" s="3">
        <f>AVERAGE('7E'!$J80:$J110) + Calibration!$C$11</f>
        <v>396.69000844361869</v>
      </c>
      <c r="H81" s="3">
        <f>'7E'!K110</f>
        <v>501.9926575776293</v>
      </c>
      <c r="I81" s="3">
        <f>'7E'!L110</f>
        <v>641.7599114089777</v>
      </c>
      <c r="J81" s="3">
        <f t="shared" si="7"/>
        <v>0.5963677926146792</v>
      </c>
      <c r="L81" s="3">
        <f>AVERAGE('6E'!$J80:$J110) + Calibration!$C$11</f>
        <v>396.88193415397689</v>
      </c>
      <c r="M81" s="3">
        <f>'6E'!K110</f>
        <v>567.09046883068197</v>
      </c>
      <c r="N81" s="3">
        <f>'6E'!L110</f>
        <v>640.44077147382848</v>
      </c>
      <c r="O81" s="3">
        <f t="shared" si="8"/>
        <v>0.96395379360442934</v>
      </c>
      <c r="Q81" s="3">
        <f>AVERAGE('5E'!$J224:$J254) + Calibration!$C$11</f>
        <v>399.65596090070153</v>
      </c>
      <c r="R81" s="3">
        <f>'5E'!K254</f>
        <v>650.5564710896067</v>
      </c>
      <c r="S81" s="3">
        <f>'5E'!L254</f>
        <v>637.10162353702106</v>
      </c>
      <c r="T81" s="3">
        <f t="shared" si="9"/>
        <v>1.42094225223938</v>
      </c>
    </row>
    <row r="82" spans="1:20" x14ac:dyDescent="0.25">
      <c r="A82" s="3">
        <f t="shared" si="10"/>
        <v>9.0833333333333286</v>
      </c>
      <c r="B82" s="3">
        <f>AVERAGE('8E'!$J81:$J111) + Calibration!$C$11</f>
        <v>405.6096121850203</v>
      </c>
      <c r="C82" s="2">
        <f>'8E'!K111</f>
        <v>516.84095045497634</v>
      </c>
      <c r="D82" s="2">
        <f>'8E'!L111</f>
        <v>649.55124422769291</v>
      </c>
      <c r="E82" s="3">
        <f t="shared" si="6"/>
        <v>0.62994414878595484</v>
      </c>
      <c r="G82" s="3">
        <f>AVERAGE('7E'!$J81:$J111) + Calibration!$C$11</f>
        <v>396.50797521752952</v>
      </c>
      <c r="H82" s="3">
        <f>'7E'!K111</f>
        <v>497.42085730884719</v>
      </c>
      <c r="I82" s="3">
        <f>'7E'!L111</f>
        <v>636.85428840627151</v>
      </c>
      <c r="J82" s="3">
        <f t="shared" si="7"/>
        <v>0.57150692061504105</v>
      </c>
      <c r="L82" s="3">
        <f>AVERAGE('6E'!$J81:$J111) + Calibration!$C$11</f>
        <v>397.13915437602964</v>
      </c>
      <c r="M82" s="3">
        <f>'6E'!K111</f>
        <v>575.62724367424926</v>
      </c>
      <c r="N82" s="3">
        <f>'6E'!L111</f>
        <v>641.10036617574065</v>
      </c>
      <c r="O82" s="3">
        <f t="shared" si="8"/>
        <v>1.0108439692464639</v>
      </c>
      <c r="Q82" s="3">
        <f>AVERAGE('5E'!$J225:$J255) + Calibration!$C$11</f>
        <v>399.92307479419253</v>
      </c>
      <c r="R82" s="3">
        <f>'5E'!K255</f>
        <v>660.63063452210235</v>
      </c>
      <c r="S82" s="3">
        <f>'5E'!L255</f>
        <v>636.40085028547287</v>
      </c>
      <c r="T82" s="3">
        <f t="shared" si="9"/>
        <v>1.4764831957364037</v>
      </c>
    </row>
    <row r="83" spans="1:20" x14ac:dyDescent="0.25">
      <c r="A83" s="3">
        <f t="shared" si="10"/>
        <v>9.1666666666666625</v>
      </c>
      <c r="B83" s="3">
        <f>AVERAGE('8E'!$J82:$J112) + Calibration!$C$11</f>
        <v>405.97367784575255</v>
      </c>
      <c r="C83" s="2">
        <f>'8E'!K112</f>
        <v>515.74858167033437</v>
      </c>
      <c r="D83" s="2">
        <f>'8E'!L112</f>
        <v>645.55254693525876</v>
      </c>
      <c r="E83" s="3">
        <f t="shared" si="6"/>
        <v>0.62169582262874257</v>
      </c>
      <c r="G83" s="3">
        <f>AVERAGE('7E'!$J82:$J112) + Calibration!$C$11</f>
        <v>396.18743949507575</v>
      </c>
      <c r="H83" s="3">
        <f>'7E'!K112</f>
        <v>498.51322609348927</v>
      </c>
      <c r="I83" s="3">
        <f>'7E'!L112</f>
        <v>634.17473104898659</v>
      </c>
      <c r="J83" s="3">
        <f t="shared" si="7"/>
        <v>0.57950872065522574</v>
      </c>
      <c r="L83" s="3">
        <f>AVERAGE('6E'!$J82:$J112) + Calibration!$C$11</f>
        <v>397.01054416607252</v>
      </c>
      <c r="M83" s="3">
        <f>'6E'!K112</f>
        <v>595.29008004471405</v>
      </c>
      <c r="N83" s="3">
        <f>'6E'!L112</f>
        <v>635.08166088164842</v>
      </c>
      <c r="O83" s="3">
        <f t="shared" si="8"/>
        <v>1.122930240644981</v>
      </c>
      <c r="Q83" s="3">
        <f>AVERAGE('5E'!$J226:$J256) + Calibration!$C$11</f>
        <v>400.34056228388749</v>
      </c>
      <c r="R83" s="3">
        <f>'5E'!K256</f>
        <v>665.00016225678894</v>
      </c>
      <c r="S83" s="3">
        <f>'5E'!L256</f>
        <v>640.19343634307882</v>
      </c>
      <c r="T83" s="3">
        <f t="shared" si="9"/>
        <v>1.4988650592185904</v>
      </c>
    </row>
    <row r="84" spans="1:20" x14ac:dyDescent="0.25">
      <c r="A84" s="3">
        <f t="shared" si="10"/>
        <v>9.2499999999999964</v>
      </c>
      <c r="B84" s="3">
        <f>AVERAGE('8E'!$J83:$J113) + Calibration!$C$11</f>
        <v>406.5613276595588</v>
      </c>
      <c r="C84" s="2">
        <f>'8E'!K113</f>
        <v>513.15919384062238</v>
      </c>
      <c r="D84" s="2">
        <f>'8E'!L113</f>
        <v>639.98728388435472</v>
      </c>
      <c r="E84" s="3">
        <f t="shared" si="6"/>
        <v>0.6037030851040911</v>
      </c>
      <c r="G84" s="3">
        <f>AVERAGE('7E'!$J83:$J113) + Calibration!$C$11</f>
        <v>395.89856221533796</v>
      </c>
      <c r="H84" s="3">
        <f>'7E'!K113</f>
        <v>481.48014709659486</v>
      </c>
      <c r="I84" s="3">
        <f>'7E'!L113</f>
        <v>632.8555457675518</v>
      </c>
      <c r="J84" s="3">
        <f t="shared" si="7"/>
        <v>0.48468012233147817</v>
      </c>
      <c r="L84" s="3">
        <f>AVERAGE('6E'!$J83:$J113) + Calibration!$C$11</f>
        <v>396.967014623517</v>
      </c>
      <c r="M84" s="3">
        <f>'6E'!K113</f>
        <v>595.73510389485568</v>
      </c>
      <c r="N84" s="3">
        <f>'6E'!L113</f>
        <v>629.72255028946847</v>
      </c>
      <c r="O84" s="3">
        <f t="shared" si="8"/>
        <v>1.125697098941266</v>
      </c>
      <c r="Q84" s="3">
        <f>AVERAGE('5E'!$J227:$J257) + Calibration!$C$11</f>
        <v>400.89655345711628</v>
      </c>
      <c r="R84" s="3">
        <f>'5E'!K257</f>
        <v>673.09186469995143</v>
      </c>
      <c r="S84" s="3">
        <f>'5E'!L257</f>
        <v>639.08035405169301</v>
      </c>
      <c r="T84" s="3">
        <f t="shared" si="9"/>
        <v>1.541542575243023</v>
      </c>
    </row>
    <row r="85" spans="1:20" x14ac:dyDescent="0.25">
      <c r="A85" s="3">
        <f t="shared" si="10"/>
        <v>9.3333333333333304</v>
      </c>
      <c r="B85" s="3">
        <f>AVERAGE('8E'!$J84:$J114) + Calibration!$C$11</f>
        <v>407.10544634791717</v>
      </c>
      <c r="C85" s="2">
        <f>'8E'!K114</f>
        <v>496.77350832849152</v>
      </c>
      <c r="D85" s="2">
        <f>'8E'!L114</f>
        <v>645.75865404769741</v>
      </c>
      <c r="E85" s="3">
        <f t="shared" si="6"/>
        <v>0.5078233513701792</v>
      </c>
      <c r="G85" s="3">
        <f>AVERAGE('7E'!$J84:$J114) + Calibration!$C$11</f>
        <v>395.62155623330125</v>
      </c>
      <c r="H85" s="3">
        <f>'7E'!K114</f>
        <v>480.59010344216676</v>
      </c>
      <c r="I85" s="3">
        <f>'7E'!L114</f>
        <v>633.30903335702544</v>
      </c>
      <c r="J85" s="3">
        <f t="shared" si="7"/>
        <v>0.48120826358452085</v>
      </c>
      <c r="L85" s="3">
        <f>AVERAGE('6E'!$J84:$J114) + Calibration!$C$11</f>
        <v>397.00856535264023</v>
      </c>
      <c r="M85" s="3">
        <f>'6E'!K114</f>
        <v>583.27387371700672</v>
      </c>
      <c r="N85" s="3">
        <f>'6E'!L114</f>
        <v>625.51770466069991</v>
      </c>
      <c r="O85" s="3">
        <f t="shared" si="8"/>
        <v>1.0548892331149566</v>
      </c>
      <c r="Q85" s="3">
        <f>AVERAGE('5E'!$J228:$J258) + Calibration!$C$11</f>
        <v>401.3140411446729</v>
      </c>
      <c r="R85" s="3">
        <f>'5E'!K258</f>
        <v>680.05073171408685</v>
      </c>
      <c r="S85" s="3">
        <f>'5E'!L258</f>
        <v>639.73994875360518</v>
      </c>
      <c r="T85" s="3">
        <f t="shared" si="9"/>
        <v>1.5785888222437277</v>
      </c>
    </row>
    <row r="86" spans="1:20" x14ac:dyDescent="0.25">
      <c r="A86" s="3">
        <f t="shared" si="10"/>
        <v>9.4166666666666643</v>
      </c>
      <c r="B86" s="3">
        <f>AVERAGE('8E'!$J85:$J115) + Calibration!$C$11</f>
        <v>407.51106273777259</v>
      </c>
      <c r="C86" s="2">
        <f>'8E'!K115</f>
        <v>494.5887222089442</v>
      </c>
      <c r="D86" s="2">
        <f>'8E'!L115</f>
        <v>647.9847196931189</v>
      </c>
      <c r="E86" s="3">
        <f t="shared" si="6"/>
        <v>0.49315294526719466</v>
      </c>
      <c r="G86" s="3">
        <f>AVERAGE('7E'!$J85:$J115) + Calibration!$C$11</f>
        <v>395.36433601124844</v>
      </c>
      <c r="H86" s="3">
        <f>'7E'!K115</f>
        <v>487.34664532608826</v>
      </c>
      <c r="I86" s="3">
        <f>'7E'!L115</f>
        <v>633.51514046946409</v>
      </c>
      <c r="J86" s="3">
        <f t="shared" si="7"/>
        <v>0.52092978872622242</v>
      </c>
      <c r="L86" s="3">
        <f>AVERAGE('6E'!$J85:$J115) + Calibration!$C$11</f>
        <v>397.11541079131968</v>
      </c>
      <c r="M86" s="3">
        <f>'6E'!K115</f>
        <v>607.10396124220745</v>
      </c>
      <c r="N86" s="3">
        <f>'6E'!L115</f>
        <v>625.51770466069991</v>
      </c>
      <c r="O86" s="3">
        <f t="shared" si="8"/>
        <v>1.1892427145624893</v>
      </c>
      <c r="Q86" s="3">
        <f>AVERAGE('5E'!$J229:$J259) + Calibration!$C$11</f>
        <v>401.78297303492923</v>
      </c>
      <c r="R86" s="3">
        <f>'5E'!K259</f>
        <v>697.56929715965248</v>
      </c>
      <c r="S86" s="3">
        <f>'5E'!L259</f>
        <v>640.19343634307882</v>
      </c>
      <c r="T86" s="3">
        <f t="shared" si="9"/>
        <v>1.6751471938695841</v>
      </c>
    </row>
    <row r="87" spans="1:20" x14ac:dyDescent="0.25">
      <c r="A87" s="3">
        <f t="shared" si="10"/>
        <v>9.4999999999999982</v>
      </c>
      <c r="B87" s="3">
        <f>AVERAGE('8E'!$J86:$J116) + Calibration!$C$11</f>
        <v>407.76828177265611</v>
      </c>
      <c r="C87" s="2">
        <f>'8E'!K116</f>
        <v>498.06815369308435</v>
      </c>
      <c r="D87" s="2">
        <f>'8E'!L116</f>
        <v>644.6456212249866</v>
      </c>
      <c r="E87" s="3">
        <f t="shared" si="6"/>
        <v>0.51140152440078523</v>
      </c>
      <c r="G87" s="3">
        <f>AVERAGE('7E'!$J86:$J116) + Calibration!$C$11</f>
        <v>395.03192899109371</v>
      </c>
      <c r="H87" s="3">
        <f>'7E'!K116</f>
        <v>483.66493321614212</v>
      </c>
      <c r="I87" s="3">
        <f>'7E'!L116</f>
        <v>633.51514046946409</v>
      </c>
      <c r="J87" s="3">
        <f t="shared" si="7"/>
        <v>0.50196143703119478</v>
      </c>
      <c r="L87" s="3">
        <f>AVERAGE('6E'!$J86:$J116) + Calibration!$C$11</f>
        <v>397.21038473443645</v>
      </c>
      <c r="M87" s="3">
        <f>'6E'!K116</f>
        <v>619.96979313022121</v>
      </c>
      <c r="N87" s="3">
        <f>'6E'!L116</f>
        <v>635.98859071431025</v>
      </c>
      <c r="O87" s="3">
        <f t="shared" si="8"/>
        <v>1.2615687996612734</v>
      </c>
      <c r="Q87" s="3">
        <f>AVERAGE('5E'!$J230:$J260) + Calibration!$C$11</f>
        <v>402.46559540682136</v>
      </c>
      <c r="R87" s="3">
        <f>'5E'!K260</f>
        <v>701.93882489433918</v>
      </c>
      <c r="S87" s="3">
        <f>'5E'!L260</f>
        <v>640.85298157631598</v>
      </c>
      <c r="T87" s="3">
        <f t="shared" si="9"/>
        <v>1.6960275005937846</v>
      </c>
    </row>
    <row r="88" spans="1:20" x14ac:dyDescent="0.25">
      <c r="A88" s="3">
        <f t="shared" si="10"/>
        <v>9.5833333333333321</v>
      </c>
      <c r="B88" s="3">
        <f>AVERAGE('8E'!$J87:$J117) + Calibration!$C$11</f>
        <v>407.9384425138748</v>
      </c>
      <c r="C88" s="2">
        <f>'8E'!K117</f>
        <v>499.16057507384494</v>
      </c>
      <c r="D88" s="2">
        <f>'8E'!L117</f>
        <v>645.75865404769741</v>
      </c>
      <c r="E88" s="3">
        <f t="shared" si="6"/>
        <v>0.51662462701351286</v>
      </c>
      <c r="G88" s="3">
        <f>AVERAGE('7E'!$J87:$J117) + Calibration!$C$11</f>
        <v>394.79647373818023</v>
      </c>
      <c r="H88" s="3">
        <f>'7E'!K117</f>
        <v>496.97578490844228</v>
      </c>
      <c r="I88" s="3">
        <f>'7E'!L117</f>
        <v>640.44077147382848</v>
      </c>
      <c r="J88" s="3">
        <f t="shared" si="7"/>
        <v>0.57867917620902842</v>
      </c>
      <c r="L88" s="3">
        <f>AVERAGE('6E'!$J87:$J117) + Calibration!$C$11</f>
        <v>397.4240752160722</v>
      </c>
      <c r="M88" s="3">
        <f>'6E'!K117</f>
        <v>593.10529392516673</v>
      </c>
      <c r="N88" s="3">
        <f>'6E'!L117</f>
        <v>636.19469370435922</v>
      </c>
      <c r="O88" s="3">
        <f t="shared" si="8"/>
        <v>1.1082150108985427</v>
      </c>
      <c r="Q88" s="3">
        <f>AVERAGE('5E'!$J231:$J261) + Calibration!$C$11</f>
        <v>402.91474133923219</v>
      </c>
      <c r="R88" s="3">
        <f>'5E'!K261</f>
        <v>661.72300330674432</v>
      </c>
      <c r="S88" s="3">
        <f>'5E'!L261</f>
        <v>636.40085028547287</v>
      </c>
      <c r="T88" s="3">
        <f t="shared" si="9"/>
        <v>1.4657267710671165</v>
      </c>
    </row>
    <row r="89" spans="1:20" x14ac:dyDescent="0.25">
      <c r="A89" s="3">
        <f t="shared" si="10"/>
        <v>9.6666666666666661</v>
      </c>
      <c r="B89" s="3">
        <f>AVERAGE('8E'!$J88:$J118) + Calibration!$C$11</f>
        <v>408.11058226638744</v>
      </c>
      <c r="C89" s="2">
        <f>'8E'!K118</f>
        <v>499.16057507384494</v>
      </c>
      <c r="D89" s="2">
        <f>'8E'!L118</f>
        <v>647.9847196931189</v>
      </c>
      <c r="E89" s="3">
        <f t="shared" si="6"/>
        <v>0.5156497360200627</v>
      </c>
      <c r="G89" s="3">
        <f>AVERAGE('7E'!$J88:$J118) + Calibration!$C$11</f>
        <v>394.5946555435533</v>
      </c>
      <c r="H89" s="3">
        <f>'7E'!K118</f>
        <v>493.90095513446693</v>
      </c>
      <c r="I89" s="3">
        <f>'7E'!L118</f>
        <v>642.66684124163964</v>
      </c>
      <c r="J89" s="3">
        <f t="shared" si="7"/>
        <v>0.56240825056923793</v>
      </c>
      <c r="L89" s="3">
        <f>AVERAGE('6E'!$J88:$J118) + Calibration!$C$11</f>
        <v>397.53092045689016</v>
      </c>
      <c r="M89" s="3">
        <f>'6E'!K118</f>
        <v>595.53282326904969</v>
      </c>
      <c r="N89" s="3">
        <f>'6E'!L118</f>
        <v>637.76121823893322</v>
      </c>
      <c r="O89" s="3">
        <f t="shared" si="8"/>
        <v>1.1213579020535369</v>
      </c>
      <c r="Q89" s="3">
        <f>AVERAGE('5E'!$J232:$J262) + Calibration!$C$11</f>
        <v>403.42720296990558</v>
      </c>
      <c r="R89" s="3">
        <f>'5E'!K262</f>
        <v>637.24561939730643</v>
      </c>
      <c r="S89" s="3">
        <f>'5E'!L262</f>
        <v>637.30772652707003</v>
      </c>
      <c r="T89" s="3">
        <f t="shared" si="9"/>
        <v>1.3242000464775776</v>
      </c>
    </row>
    <row r="90" spans="1:20" x14ac:dyDescent="0.25">
      <c r="A90" s="3">
        <f t="shared" si="10"/>
        <v>9.75</v>
      </c>
      <c r="B90" s="3">
        <f>AVERAGE('8E'!$J89:$J119) + Calibration!$C$11</f>
        <v>408.19566273592761</v>
      </c>
      <c r="C90" s="2">
        <f>'8E'!K119</f>
        <v>494.34597898460868</v>
      </c>
      <c r="D90" s="2">
        <f>'8E'!L119</f>
        <v>645.75865404769741</v>
      </c>
      <c r="E90" s="3">
        <f t="shared" si="6"/>
        <v>0.48790105811011975</v>
      </c>
      <c r="G90" s="3">
        <f>AVERAGE('7E'!$J89:$J119) + Calibration!$C$11</f>
        <v>394.84198229202946</v>
      </c>
      <c r="H90" s="3">
        <f>'7E'!K119</f>
        <v>486.49701976578189</v>
      </c>
      <c r="I90" s="3">
        <f>'7E'!L119</f>
        <v>643.0790966904126</v>
      </c>
      <c r="J90" s="3">
        <f t="shared" si="7"/>
        <v>0.519076327421504</v>
      </c>
      <c r="L90" s="3">
        <f>AVERAGE('6E'!$J89:$J119) + Calibration!$C$11</f>
        <v>397.74461093852597</v>
      </c>
      <c r="M90" s="3">
        <f>'6E'!K119</f>
        <v>593.10529392516673</v>
      </c>
      <c r="N90" s="3">
        <f>'6E'!L119</f>
        <v>636.19469370435922</v>
      </c>
      <c r="O90" s="3">
        <f t="shared" si="8"/>
        <v>1.1063996987214422</v>
      </c>
      <c r="Q90" s="3">
        <f>AVERAGE('5E'!$J233:$J263) + Calibration!$C$11</f>
        <v>403.71608044750496</v>
      </c>
      <c r="R90" s="3">
        <f>'5E'!K263</f>
        <v>656.90845576777133</v>
      </c>
      <c r="S90" s="3">
        <f>'5E'!L263</f>
        <v>632.64944277750283</v>
      </c>
      <c r="T90" s="3">
        <f t="shared" si="9"/>
        <v>1.4339219309141396</v>
      </c>
    </row>
    <row r="91" spans="1:20" x14ac:dyDescent="0.25">
      <c r="A91" s="3">
        <f t="shared" si="10"/>
        <v>9.8333333333333339</v>
      </c>
      <c r="B91" s="3">
        <f>AVERAGE('8E'!$J90:$J120) + Calibration!$C$11</f>
        <v>407.86523334203576</v>
      </c>
      <c r="C91" s="2">
        <f>'8E'!K120</f>
        <v>500.2529438584869</v>
      </c>
      <c r="D91" s="2">
        <f>'8E'!L120</f>
        <v>643.32643182116215</v>
      </c>
      <c r="E91" s="3">
        <f t="shared" si="6"/>
        <v>0.52322572545446744</v>
      </c>
      <c r="G91" s="3">
        <f>AVERAGE('7E'!$J90:$J120) + Calibration!$C$11</f>
        <v>395.15064552961275</v>
      </c>
      <c r="H91" s="3">
        <f>'7E'!K120</f>
        <v>490.86654345461324</v>
      </c>
      <c r="I91" s="3">
        <f>'7E'!L120</f>
        <v>642.21339899845134</v>
      </c>
      <c r="J91" s="3">
        <f t="shared" si="7"/>
        <v>0.54207447992140034</v>
      </c>
      <c r="L91" s="3">
        <f>AVERAGE('6E'!$J90:$J120) + Calibration!$C$11</f>
        <v>397.73273845365549</v>
      </c>
      <c r="M91" s="3">
        <f>'6E'!K120</f>
        <v>568.62791001572884</v>
      </c>
      <c r="N91" s="3">
        <f>'6E'!L120</f>
        <v>639.08035405169301</v>
      </c>
      <c r="O91" s="3">
        <f t="shared" si="8"/>
        <v>0.96784247187627193</v>
      </c>
      <c r="Q91" s="3">
        <f>AVERAGE('5E'!$J234:$J264) + Calibration!$C$11</f>
        <v>403.8981126842865</v>
      </c>
      <c r="R91" s="3">
        <f>'5E'!K264</f>
        <v>650.35414595939267</v>
      </c>
      <c r="S91" s="3">
        <f>'5E'!L264</f>
        <v>626.17729524022263</v>
      </c>
      <c r="T91" s="3">
        <f t="shared" si="9"/>
        <v>1.3957715380341174</v>
      </c>
    </row>
    <row r="92" spans="1:20" x14ac:dyDescent="0.25">
      <c r="A92" s="3">
        <f t="shared" si="10"/>
        <v>9.9166666666666679</v>
      </c>
      <c r="B92" s="3">
        <f>AVERAGE('8E'!$J91:$J121) + Calibration!$C$11</f>
        <v>407.53480394814386</v>
      </c>
      <c r="C92" s="2">
        <f>'8E'!K121</f>
        <v>493.698630004253</v>
      </c>
      <c r="D92" s="2">
        <f>'8E'!L121</f>
        <v>636.40085028547287</v>
      </c>
      <c r="E92" s="3">
        <f t="shared" si="6"/>
        <v>0.48797756913905199</v>
      </c>
      <c r="G92" s="3">
        <f>AVERAGE('7E'!$J91:$J121) + Calibration!$C$11</f>
        <v>395.61166275972471</v>
      </c>
      <c r="H92" s="3">
        <f>'7E'!K121</f>
        <v>506.15990468650989</v>
      </c>
      <c r="I92" s="3">
        <f>'7E'!L121</f>
        <v>643.98602652307432</v>
      </c>
      <c r="J92" s="3">
        <f t="shared" si="7"/>
        <v>0.62607552191217575</v>
      </c>
      <c r="L92" s="3">
        <f>AVERAGE('6E'!$J91:$J121) + Calibration!$C$11</f>
        <v>397.6575516555535</v>
      </c>
      <c r="M92" s="3">
        <f>'6E'!K121</f>
        <v>576.71961245889122</v>
      </c>
      <c r="N92" s="3">
        <f>'6E'!L121</f>
        <v>636.19469370435922</v>
      </c>
      <c r="O92" s="3">
        <f t="shared" si="8"/>
        <v>1.0140945818601634</v>
      </c>
      <c r="Q92" s="3">
        <f>AVERAGE('5E'!$J235:$J265) + Calibration!$C$11</f>
        <v>403.97132185612548</v>
      </c>
      <c r="R92" s="3">
        <f>'5E'!K265</f>
        <v>678.95836292944477</v>
      </c>
      <c r="S92" s="3">
        <f>'5E'!L265</f>
        <v>625.97119225017354</v>
      </c>
      <c r="T92" s="3">
        <f t="shared" si="9"/>
        <v>1.5573531723198695</v>
      </c>
    </row>
    <row r="93" spans="1:20" x14ac:dyDescent="0.25">
      <c r="B93" s="3">
        <f>AVERAGE(B2:B92)</f>
        <v>405.59400335505512</v>
      </c>
      <c r="D93" s="3">
        <f>AVERAGE(D2:D92)</f>
        <v>644.63232166329317</v>
      </c>
      <c r="G93" s="3">
        <f>AVERAGE(G2:G92)</f>
        <v>398.72816226065066</v>
      </c>
      <c r="I93" s="3">
        <f>AVERAGE(I2:I92)</f>
        <v>642.60960030480544</v>
      </c>
      <c r="L93" s="3">
        <f>AVERAGE(L2:L92)</f>
        <v>395.75876257597912</v>
      </c>
      <c r="N93" s="3">
        <f>AVERAGE(N2:N92)</f>
        <v>638.20001880778966</v>
      </c>
      <c r="Q93" s="3">
        <f>AVERAGE(Q2:Q92)</f>
        <v>398.60463105353585</v>
      </c>
      <c r="S93" s="3">
        <f>AVERAGE(S2:S92)</f>
        <v>629.81187358589057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-27.344457306325921</v>
      </c>
      <c r="D11" s="2">
        <f>AVERAGE(E11:E14)</f>
        <v>427.34445730632592</v>
      </c>
      <c r="E11" s="2">
        <f>AVERAGE('5E'!N2)</f>
        <v>427.87084712568981</v>
      </c>
    </row>
    <row r="12" spans="1:5" x14ac:dyDescent="0.25">
      <c r="E12" s="2">
        <f>'6E'!N2</f>
        <v>424.65766467698012</v>
      </c>
    </row>
    <row r="13" spans="1:5" x14ac:dyDescent="0.25">
      <c r="E13" s="2">
        <f>'7E'!N2</f>
        <v>425.37173269478143</v>
      </c>
    </row>
    <row r="14" spans="1:5" x14ac:dyDescent="0.25">
      <c r="E14" s="2">
        <f>'8E'!N2</f>
        <v>431.4775847278521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2015-04-24T03:32:55Z</dcterms:modified>
</cp:coreProperties>
</file>